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valdo\Documents\PARTNERSNET\Licitações\TJAL_05052016_08h\Arquivos para Envio\"/>
    </mc:Choice>
  </mc:AlternateContent>
  <bookViews>
    <workbookView xWindow="480" yWindow="135" windowWidth="14355" windowHeight="7935" tabRatio="915"/>
  </bookViews>
  <sheets>
    <sheet name="PROCESSO" sheetId="31" r:id="rId1"/>
    <sheet name="J_Editor" sheetId="2" r:id="rId2"/>
    <sheet name="J.Editor_RESUMO" sheetId="3" r:id="rId3"/>
    <sheet name="J.Produtor" sheetId="10" r:id="rId4"/>
    <sheet name="J.Produtor_RESUMO" sheetId="11" r:id="rId5"/>
    <sheet name="J.Repórter Apresentador" sheetId="12" r:id="rId6"/>
    <sheet name="J.Repórter Apres_RESUMO" sheetId="13" r:id="rId7"/>
    <sheet name="J.Repórter" sheetId="14" r:id="rId8"/>
    <sheet name="J.Repórter_RESUMO" sheetId="15" r:id="rId9"/>
    <sheet name="J.Reporter Fotog" sheetId="16" r:id="rId10"/>
    <sheet name="J.Reporter Fotog_RESUMO" sheetId="17" r:id="rId11"/>
    <sheet name="Reporter Cinem.com diária" sheetId="18" r:id="rId12"/>
    <sheet name="Repórter Cinem.com diári_RESUMO" sheetId="19" r:id="rId13"/>
    <sheet name="Repórter Cinem.sem diária" sheetId="20" r:id="rId14"/>
    <sheet name="Repórter Cinem.sem diári_RESUMO" sheetId="21" r:id="rId15"/>
    <sheet name="Rádialista Editor Áudio" sheetId="22" r:id="rId16"/>
    <sheet name="Radialista Editor Áudio_RESUMO" sheetId="23" r:id="rId17"/>
    <sheet name="Radialista Ass.Câmera_c diaria" sheetId="24" r:id="rId18"/>
    <sheet name="Radialista Ass.Câmera_c_RESUMO" sheetId="25" r:id="rId19"/>
    <sheet name="Radialista Ass.Câmera_s diaria" sheetId="29" r:id="rId20"/>
    <sheet name="Radialista Ass.Câmera_s_RESUMO" sheetId="30" r:id="rId21"/>
    <sheet name="Resumo MDO" sheetId="26" r:id="rId22"/>
    <sheet name="Memorial de Cálculos" sheetId="32" r:id="rId23"/>
  </sheets>
  <externalReferences>
    <externalReference r:id="rId24"/>
  </externalReferences>
  <definedNames>
    <definedName name="_xlnm.Print_Area" localSheetId="2">J.Editor_RESUMO!$A$1:$D$14</definedName>
    <definedName name="_xlnm.Print_Area" localSheetId="3">J.Produtor!$A$3:$F$96</definedName>
    <definedName name="_xlnm.Print_Area" localSheetId="7">J.Repórter!$A$1:$F$95</definedName>
    <definedName name="_xlnm.Print_Area" localSheetId="5">'J.Repórter Apresentador'!$A$1:$F$95</definedName>
    <definedName name="_xlnm.Print_Area" localSheetId="9">'J.Reporter Fotog'!$A$1:$F$95</definedName>
    <definedName name="_xlnm.Print_Area" localSheetId="1">J_Editor!$A$3:$F$95</definedName>
    <definedName name="_xlnm.Print_Area" localSheetId="0">PROCESSO!$A$3:$F$12</definedName>
    <definedName name="_xlnm.Print_Area" localSheetId="17">'Radialista Ass.Câmera_c diaria'!$A$1:$F$95</definedName>
    <definedName name="_xlnm.Print_Area" localSheetId="19">'Radialista Ass.Câmera_s diaria'!$A$1:$F$95</definedName>
    <definedName name="_xlnm.Print_Area" localSheetId="15">'Rádialista Editor Áudio'!$A$1:$F$95</definedName>
    <definedName name="_xlnm.Print_Area" localSheetId="11">'Reporter Cinem.com diária'!$A$1:$F$95</definedName>
    <definedName name="_xlnm.Print_Area" localSheetId="13">'Repórter Cinem.sem diária'!$A$1:$F$95</definedName>
    <definedName name="_xlnm.Print_Area" localSheetId="21">'Resumo MDO'!$A$1:$F$19</definedName>
  </definedNames>
  <calcPr calcId="152511" concurrentCalc="0"/>
</workbook>
</file>

<file path=xl/calcChain.xml><?xml version="1.0" encoding="utf-8"?>
<calcChain xmlns="http://schemas.openxmlformats.org/spreadsheetml/2006/main">
  <c r="E22" i="26" l="1"/>
  <c r="D84" i="2"/>
  <c r="D90" i="2"/>
  <c r="C10" i="3"/>
  <c r="D6" i="26"/>
  <c r="E6" i="26"/>
  <c r="D85" i="10"/>
  <c r="D91" i="10"/>
  <c r="C10" i="11"/>
  <c r="D7" i="26"/>
  <c r="E7" i="26"/>
  <c r="D84" i="12"/>
  <c r="D90" i="12"/>
  <c r="C12" i="13"/>
  <c r="D8" i="26"/>
  <c r="E8" i="26"/>
  <c r="D9" i="26"/>
  <c r="E9" i="26"/>
  <c r="D10" i="26"/>
  <c r="E10" i="26"/>
  <c r="D84" i="14"/>
  <c r="D90" i="14"/>
  <c r="C10" i="15"/>
  <c r="D11" i="26"/>
  <c r="E11" i="26"/>
  <c r="D84" i="16"/>
  <c r="D90" i="16"/>
  <c r="C10" i="17"/>
  <c r="D12" i="26"/>
  <c r="E12" i="26"/>
  <c r="D84" i="18"/>
  <c r="D90" i="18"/>
  <c r="C10" i="19"/>
  <c r="D13" i="26"/>
  <c r="E13" i="26"/>
  <c r="D84" i="20"/>
  <c r="D90" i="20"/>
  <c r="C10" i="21"/>
  <c r="D14" i="26"/>
  <c r="E14" i="26"/>
  <c r="D84" i="22"/>
  <c r="D90" i="22"/>
  <c r="C11" i="23"/>
  <c r="D15" i="26"/>
  <c r="E15" i="26"/>
  <c r="D84" i="24"/>
  <c r="D90" i="24"/>
  <c r="C10" i="25"/>
  <c r="D16" i="26"/>
  <c r="E16" i="26"/>
  <c r="C10" i="30"/>
  <c r="D17" i="26"/>
  <c r="E17" i="26"/>
  <c r="E18" i="26"/>
  <c r="D18" i="26"/>
  <c r="D22" i="26"/>
  <c r="E20" i="26"/>
  <c r="D20" i="26"/>
  <c r="C6" i="2"/>
  <c r="C10" i="2"/>
  <c r="C5" i="3"/>
  <c r="C43" i="2"/>
  <c r="C44" i="2"/>
  <c r="C45" i="2"/>
  <c r="C46" i="2"/>
  <c r="C47" i="2"/>
  <c r="C75" i="2"/>
  <c r="D27" i="2"/>
  <c r="D28" i="2"/>
  <c r="D29" i="2"/>
  <c r="D30" i="2"/>
  <c r="D31" i="2"/>
  <c r="D32" i="2"/>
  <c r="D33" i="2"/>
  <c r="D34" i="2"/>
  <c r="D35" i="2"/>
  <c r="C76" i="2"/>
  <c r="C50" i="2"/>
  <c r="C51" i="2"/>
  <c r="C52" i="2"/>
  <c r="C77" i="2"/>
  <c r="C55" i="2"/>
  <c r="C56" i="2"/>
  <c r="C57" i="2"/>
  <c r="C58" i="2"/>
  <c r="C59" i="2"/>
  <c r="C60" i="2"/>
  <c r="C61" i="2"/>
  <c r="C78" i="2"/>
  <c r="C64" i="2"/>
  <c r="C65" i="2"/>
  <c r="C66" i="2"/>
  <c r="C67" i="2"/>
  <c r="C68" i="2"/>
  <c r="C69" i="2"/>
  <c r="C70" i="2"/>
  <c r="C71" i="2"/>
  <c r="C72" i="2"/>
  <c r="C79" i="2"/>
  <c r="C81" i="2"/>
  <c r="C7" i="3"/>
  <c r="C18" i="2"/>
  <c r="C6" i="3"/>
  <c r="C8" i="3"/>
  <c r="C7" i="10"/>
  <c r="C11" i="10"/>
  <c r="C5" i="11"/>
  <c r="C44" i="10"/>
  <c r="C45" i="10"/>
  <c r="C46" i="10"/>
  <c r="C47" i="10"/>
  <c r="C48" i="10"/>
  <c r="C76" i="10"/>
  <c r="D28" i="10"/>
  <c r="D29" i="10"/>
  <c r="D30" i="10"/>
  <c r="D31" i="10"/>
  <c r="D32" i="10"/>
  <c r="D33" i="10"/>
  <c r="D34" i="10"/>
  <c r="D35" i="10"/>
  <c r="D36" i="10"/>
  <c r="C77" i="10"/>
  <c r="C51" i="10"/>
  <c r="C52" i="10"/>
  <c r="C53" i="10"/>
  <c r="C78" i="10"/>
  <c r="C56" i="10"/>
  <c r="C57" i="10"/>
  <c r="C58" i="10"/>
  <c r="C59" i="10"/>
  <c r="C60" i="10"/>
  <c r="C61" i="10"/>
  <c r="C62" i="10"/>
  <c r="C79" i="10"/>
  <c r="C65" i="10"/>
  <c r="C66" i="10"/>
  <c r="C67" i="10"/>
  <c r="C68" i="10"/>
  <c r="C69" i="10"/>
  <c r="C70" i="10"/>
  <c r="C71" i="10"/>
  <c r="C72" i="10"/>
  <c r="C73" i="10"/>
  <c r="C80" i="10"/>
  <c r="C82" i="10"/>
  <c r="C7" i="11"/>
  <c r="C19" i="10"/>
  <c r="C6" i="11"/>
  <c r="C8" i="11"/>
  <c r="C6" i="16"/>
  <c r="C10" i="16"/>
  <c r="C5" i="17"/>
  <c r="C43" i="16"/>
  <c r="C44" i="16"/>
  <c r="C45" i="16"/>
  <c r="C46" i="16"/>
  <c r="C47" i="16"/>
  <c r="C75" i="16"/>
  <c r="D27" i="16"/>
  <c r="D28" i="16"/>
  <c r="D29" i="16"/>
  <c r="D30" i="16"/>
  <c r="D31" i="16"/>
  <c r="D32" i="16"/>
  <c r="D33" i="16"/>
  <c r="D34" i="16"/>
  <c r="D35" i="16"/>
  <c r="C76" i="16"/>
  <c r="C50" i="16"/>
  <c r="C51" i="16"/>
  <c r="C52" i="16"/>
  <c r="C77" i="16"/>
  <c r="C55" i="16"/>
  <c r="C56" i="16"/>
  <c r="C57" i="16"/>
  <c r="C58" i="16"/>
  <c r="C59" i="16"/>
  <c r="C60" i="16"/>
  <c r="C61" i="16"/>
  <c r="C78" i="16"/>
  <c r="C64" i="16"/>
  <c r="C65" i="16"/>
  <c r="C66" i="16"/>
  <c r="C67" i="16"/>
  <c r="C68" i="16"/>
  <c r="C69" i="16"/>
  <c r="C70" i="16"/>
  <c r="C71" i="16"/>
  <c r="C72" i="16"/>
  <c r="C79" i="16"/>
  <c r="C81" i="16"/>
  <c r="C7" i="17"/>
  <c r="C18" i="16"/>
  <c r="C6" i="17"/>
  <c r="C8" i="17"/>
  <c r="C6" i="18"/>
  <c r="C10" i="18"/>
  <c r="C5" i="19"/>
  <c r="C43" i="18"/>
  <c r="C44" i="18"/>
  <c r="C45" i="18"/>
  <c r="C46" i="18"/>
  <c r="C47" i="18"/>
  <c r="C75" i="18"/>
  <c r="D27" i="18"/>
  <c r="D28" i="18"/>
  <c r="D29" i="18"/>
  <c r="D30" i="18"/>
  <c r="D31" i="18"/>
  <c r="D32" i="18"/>
  <c r="D33" i="18"/>
  <c r="D34" i="18"/>
  <c r="D35" i="18"/>
  <c r="C76" i="18"/>
  <c r="C50" i="18"/>
  <c r="C51" i="18"/>
  <c r="C52" i="18"/>
  <c r="C77" i="18"/>
  <c r="C55" i="18"/>
  <c r="C56" i="18"/>
  <c r="C57" i="18"/>
  <c r="C58" i="18"/>
  <c r="C59" i="18"/>
  <c r="C60" i="18"/>
  <c r="C61" i="18"/>
  <c r="C78" i="18"/>
  <c r="C64" i="18"/>
  <c r="C65" i="18"/>
  <c r="C66" i="18"/>
  <c r="C67" i="18"/>
  <c r="C68" i="18"/>
  <c r="C69" i="18"/>
  <c r="C70" i="18"/>
  <c r="C71" i="18"/>
  <c r="C72" i="18"/>
  <c r="C79" i="18"/>
  <c r="C81" i="18"/>
  <c r="C7" i="19"/>
  <c r="C18" i="18"/>
  <c r="C6" i="19"/>
  <c r="C8" i="19"/>
  <c r="C6" i="20"/>
  <c r="C10" i="20"/>
  <c r="C5" i="21"/>
  <c r="C43" i="20"/>
  <c r="C44" i="20"/>
  <c r="C45" i="20"/>
  <c r="C46" i="20"/>
  <c r="C47" i="20"/>
  <c r="C75" i="20"/>
  <c r="D27" i="20"/>
  <c r="D28" i="20"/>
  <c r="D29" i="20"/>
  <c r="D30" i="20"/>
  <c r="D31" i="20"/>
  <c r="D32" i="20"/>
  <c r="D33" i="20"/>
  <c r="D34" i="20"/>
  <c r="D35" i="20"/>
  <c r="C76" i="20"/>
  <c r="C50" i="20"/>
  <c r="C51" i="20"/>
  <c r="C52" i="20"/>
  <c r="C77" i="20"/>
  <c r="C55" i="20"/>
  <c r="C56" i="20"/>
  <c r="C57" i="20"/>
  <c r="C58" i="20"/>
  <c r="C59" i="20"/>
  <c r="C60" i="20"/>
  <c r="C61" i="20"/>
  <c r="C78" i="20"/>
  <c r="C64" i="20"/>
  <c r="C65" i="20"/>
  <c r="C66" i="20"/>
  <c r="C67" i="20"/>
  <c r="C68" i="20"/>
  <c r="C69" i="20"/>
  <c r="C70" i="20"/>
  <c r="C71" i="20"/>
  <c r="C72" i="20"/>
  <c r="C79" i="20"/>
  <c r="C81" i="20"/>
  <c r="C7" i="21"/>
  <c r="C18" i="20"/>
  <c r="C6" i="21"/>
  <c r="C8" i="21"/>
  <c r="C6" i="22"/>
  <c r="C10" i="22"/>
  <c r="C6" i="23"/>
  <c r="C43" i="22"/>
  <c r="C44" i="22"/>
  <c r="C45" i="22"/>
  <c r="C46" i="22"/>
  <c r="C47" i="22"/>
  <c r="C75" i="22"/>
  <c r="D27" i="22"/>
  <c r="D28" i="22"/>
  <c r="D29" i="22"/>
  <c r="D30" i="22"/>
  <c r="D31" i="22"/>
  <c r="D32" i="22"/>
  <c r="D33" i="22"/>
  <c r="D34" i="22"/>
  <c r="D35" i="22"/>
  <c r="C76" i="22"/>
  <c r="C50" i="22"/>
  <c r="C51" i="22"/>
  <c r="C52" i="22"/>
  <c r="C77" i="22"/>
  <c r="C55" i="22"/>
  <c r="C56" i="22"/>
  <c r="C57" i="22"/>
  <c r="C58" i="22"/>
  <c r="C59" i="22"/>
  <c r="C60" i="22"/>
  <c r="C61" i="22"/>
  <c r="C78" i="22"/>
  <c r="C64" i="22"/>
  <c r="C65" i="22"/>
  <c r="C66" i="22"/>
  <c r="C67" i="22"/>
  <c r="C68" i="22"/>
  <c r="C69" i="22"/>
  <c r="C70" i="22"/>
  <c r="C71" i="22"/>
  <c r="C72" i="22"/>
  <c r="C79" i="22"/>
  <c r="C81" i="22"/>
  <c r="C8" i="23"/>
  <c r="C18" i="22"/>
  <c r="C7" i="23"/>
  <c r="C9" i="23"/>
  <c r="C6" i="24"/>
  <c r="C10" i="24"/>
  <c r="C5" i="25"/>
  <c r="C43" i="24"/>
  <c r="C44" i="24"/>
  <c r="C45" i="24"/>
  <c r="C46" i="24"/>
  <c r="C47" i="24"/>
  <c r="C75" i="24"/>
  <c r="D27" i="24"/>
  <c r="D28" i="24"/>
  <c r="D29" i="24"/>
  <c r="D30" i="24"/>
  <c r="D31" i="24"/>
  <c r="D32" i="24"/>
  <c r="D33" i="24"/>
  <c r="D34" i="24"/>
  <c r="D35" i="24"/>
  <c r="C76" i="24"/>
  <c r="C50" i="24"/>
  <c r="C51" i="24"/>
  <c r="C52" i="24"/>
  <c r="C77" i="24"/>
  <c r="C55" i="24"/>
  <c r="C56" i="24"/>
  <c r="C57" i="24"/>
  <c r="C58" i="24"/>
  <c r="C59" i="24"/>
  <c r="C60" i="24"/>
  <c r="C61" i="24"/>
  <c r="C78" i="24"/>
  <c r="C64" i="24"/>
  <c r="C65" i="24"/>
  <c r="C66" i="24"/>
  <c r="C67" i="24"/>
  <c r="C68" i="24"/>
  <c r="C69" i="24"/>
  <c r="C70" i="24"/>
  <c r="C71" i="24"/>
  <c r="C72" i="24"/>
  <c r="C79" i="24"/>
  <c r="C81" i="24"/>
  <c r="C7" i="25"/>
  <c r="C18" i="24"/>
  <c r="C6" i="25"/>
  <c r="C8" i="25"/>
  <c r="C5" i="30"/>
  <c r="C7" i="30"/>
  <c r="C6" i="30"/>
  <c r="C8" i="30"/>
  <c r="C18" i="12"/>
  <c r="C8" i="13"/>
  <c r="C10" i="13"/>
  <c r="C18" i="14"/>
  <c r="C6" i="15"/>
  <c r="C8" i="15"/>
  <c r="C18" i="26"/>
  <c r="C17" i="26"/>
  <c r="C16" i="26"/>
  <c r="C15" i="26"/>
  <c r="C14" i="26"/>
  <c r="C13" i="26"/>
  <c r="C12" i="26"/>
  <c r="C11" i="26"/>
  <c r="C10" i="26"/>
  <c r="C9" i="26"/>
  <c r="C8" i="26"/>
  <c r="C7" i="26"/>
  <c r="C6" i="26"/>
  <c r="B17" i="26"/>
  <c r="B16" i="26"/>
  <c r="B15" i="26"/>
  <c r="B14" i="26"/>
  <c r="B13" i="26"/>
  <c r="B12" i="26"/>
  <c r="B11" i="26"/>
  <c r="B10" i="26"/>
  <c r="B9" i="26"/>
  <c r="B8" i="26"/>
  <c r="B7" i="26"/>
  <c r="B6" i="26"/>
  <c r="D86" i="24"/>
  <c r="D87" i="24"/>
  <c r="D88" i="24"/>
  <c r="D89" i="24"/>
  <c r="D91" i="24"/>
  <c r="C9" i="30"/>
  <c r="B2" i="30"/>
  <c r="C6" i="29"/>
  <c r="C10" i="29"/>
  <c r="C43" i="29"/>
  <c r="D44" i="29"/>
  <c r="C44" i="29"/>
  <c r="C45" i="29"/>
  <c r="C35" i="29"/>
  <c r="C46" i="29"/>
  <c r="C47" i="29"/>
  <c r="C75" i="29"/>
  <c r="D27" i="29"/>
  <c r="D28" i="29"/>
  <c r="D29" i="29"/>
  <c r="D30" i="29"/>
  <c r="D31" i="29"/>
  <c r="D32" i="29"/>
  <c r="D33" i="29"/>
  <c r="D34" i="29"/>
  <c r="D35" i="29"/>
  <c r="C76" i="29"/>
  <c r="C50" i="29"/>
  <c r="C51" i="29"/>
  <c r="C52" i="29"/>
  <c r="C77" i="29"/>
  <c r="C55" i="29"/>
  <c r="C56" i="29"/>
  <c r="C57" i="29"/>
  <c r="C58" i="29"/>
  <c r="C59" i="29"/>
  <c r="C60" i="29"/>
  <c r="C61" i="29"/>
  <c r="C78" i="29"/>
  <c r="C64" i="29"/>
  <c r="C65" i="29"/>
  <c r="C66" i="29"/>
  <c r="C67" i="29"/>
  <c r="C68" i="29"/>
  <c r="C69" i="29"/>
  <c r="C70" i="29"/>
  <c r="C71" i="29"/>
  <c r="C72" i="29"/>
  <c r="C79" i="29"/>
  <c r="C81" i="29"/>
  <c r="C13" i="29"/>
  <c r="C18" i="29"/>
  <c r="D84" i="29"/>
  <c r="D86" i="29"/>
  <c r="D87" i="29"/>
  <c r="D88" i="29"/>
  <c r="D89" i="29"/>
  <c r="D90" i="29"/>
  <c r="D91" i="29"/>
  <c r="A3" i="29"/>
  <c r="A2" i="29"/>
  <c r="B2" i="25"/>
  <c r="A3" i="24"/>
  <c r="A2" i="24"/>
  <c r="B2" i="23"/>
  <c r="C17" i="22"/>
  <c r="A3" i="22"/>
  <c r="A2" i="22"/>
  <c r="B2" i="21"/>
  <c r="A3" i="20"/>
  <c r="A2" i="20"/>
  <c r="B2" i="19"/>
  <c r="A3" i="18"/>
  <c r="A2" i="18"/>
  <c r="B2" i="17"/>
  <c r="C17" i="16"/>
  <c r="A3" i="16"/>
  <c r="A2" i="16"/>
  <c r="B2" i="15"/>
  <c r="C6" i="14"/>
  <c r="A3" i="14"/>
  <c r="A2" i="14"/>
  <c r="B3" i="13"/>
  <c r="C17" i="12"/>
  <c r="C6" i="12"/>
  <c r="A3" i="12"/>
  <c r="A2" i="12"/>
  <c r="B2" i="11"/>
  <c r="C18" i="10"/>
  <c r="A4" i="10"/>
  <c r="A2" i="10"/>
  <c r="B1" i="3"/>
  <c r="C9" i="2"/>
  <c r="A3" i="2"/>
  <c r="C13" i="2"/>
  <c r="D44" i="2"/>
  <c r="C35" i="2"/>
  <c r="C14" i="10"/>
  <c r="D45" i="10"/>
  <c r="C36" i="10"/>
  <c r="C10" i="12"/>
  <c r="C7" i="13"/>
  <c r="C13" i="12"/>
  <c r="C43" i="12"/>
  <c r="D44" i="12"/>
  <c r="C44" i="12"/>
  <c r="C45" i="12"/>
  <c r="C35" i="12"/>
  <c r="C46" i="12"/>
  <c r="C47" i="12"/>
  <c r="C75" i="12"/>
  <c r="D27" i="12"/>
  <c r="D28" i="12"/>
  <c r="D29" i="12"/>
  <c r="D30" i="12"/>
  <c r="D31" i="12"/>
  <c r="D32" i="12"/>
  <c r="D33" i="12"/>
  <c r="D34" i="12"/>
  <c r="D35" i="12"/>
  <c r="C76" i="12"/>
  <c r="C50" i="12"/>
  <c r="C51" i="12"/>
  <c r="C52" i="12"/>
  <c r="C77" i="12"/>
  <c r="C55" i="12"/>
  <c r="C56" i="12"/>
  <c r="C57" i="12"/>
  <c r="C58" i="12"/>
  <c r="C59" i="12"/>
  <c r="C60" i="12"/>
  <c r="C61" i="12"/>
  <c r="C78" i="12"/>
  <c r="C64" i="12"/>
  <c r="C65" i="12"/>
  <c r="C66" i="12"/>
  <c r="C67" i="12"/>
  <c r="C68" i="12"/>
  <c r="C69" i="12"/>
  <c r="C70" i="12"/>
  <c r="C71" i="12"/>
  <c r="C72" i="12"/>
  <c r="C79" i="12"/>
  <c r="C81" i="12"/>
  <c r="C9" i="13"/>
  <c r="C10" i="14"/>
  <c r="C5" i="15"/>
  <c r="C13" i="14"/>
  <c r="C43" i="14"/>
  <c r="D44" i="14"/>
  <c r="C44" i="14"/>
  <c r="C45" i="14"/>
  <c r="C35" i="14"/>
  <c r="C46" i="14"/>
  <c r="C47" i="14"/>
  <c r="C75" i="14"/>
  <c r="D27" i="14"/>
  <c r="D28" i="14"/>
  <c r="D29" i="14"/>
  <c r="D30" i="14"/>
  <c r="D31" i="14"/>
  <c r="D32" i="14"/>
  <c r="D33" i="14"/>
  <c r="D34" i="14"/>
  <c r="D35" i="14"/>
  <c r="C76" i="14"/>
  <c r="C50" i="14"/>
  <c r="C51" i="14"/>
  <c r="C52" i="14"/>
  <c r="C77" i="14"/>
  <c r="C55" i="14"/>
  <c r="C56" i="14"/>
  <c r="C57" i="14"/>
  <c r="C58" i="14"/>
  <c r="C59" i="14"/>
  <c r="C60" i="14"/>
  <c r="C61" i="14"/>
  <c r="C78" i="14"/>
  <c r="C64" i="14"/>
  <c r="C65" i="14"/>
  <c r="C66" i="14"/>
  <c r="C67" i="14"/>
  <c r="C68" i="14"/>
  <c r="C69" i="14"/>
  <c r="C70" i="14"/>
  <c r="C71" i="14"/>
  <c r="C72" i="14"/>
  <c r="C79" i="14"/>
  <c r="C81" i="14"/>
  <c r="C7" i="15"/>
  <c r="C13" i="16"/>
  <c r="D44" i="16"/>
  <c r="C35" i="16"/>
  <c r="C13" i="18"/>
  <c r="D44" i="18"/>
  <c r="C35" i="18"/>
  <c r="C13" i="20"/>
  <c r="D44" i="20"/>
  <c r="C35" i="20"/>
  <c r="C13" i="22"/>
  <c r="D44" i="22"/>
  <c r="C35" i="22"/>
  <c r="C13" i="24"/>
  <c r="D44" i="24"/>
  <c r="C35" i="24"/>
  <c r="A4" i="13"/>
  <c r="A7" i="26"/>
  <c r="A8" i="26"/>
  <c r="A9" i="26"/>
  <c r="A10" i="26"/>
  <c r="A11" i="26"/>
  <c r="A12" i="26"/>
  <c r="A13" i="26"/>
  <c r="A14" i="26"/>
  <c r="D87" i="10"/>
  <c r="D90" i="10"/>
  <c r="D88" i="10"/>
  <c r="D89" i="10"/>
  <c r="D92" i="10"/>
  <c r="C9" i="11"/>
  <c r="D86" i="2"/>
  <c r="D89" i="2"/>
  <c r="D87" i="2"/>
  <c r="D88" i="2"/>
  <c r="E89" i="2"/>
  <c r="D91" i="2"/>
  <c r="C9" i="3"/>
  <c r="D88" i="12"/>
  <c r="D89" i="12"/>
  <c r="D87" i="12"/>
  <c r="D86" i="12"/>
  <c r="D91" i="12"/>
  <c r="C11" i="13"/>
  <c r="D88" i="14"/>
  <c r="D89" i="14"/>
  <c r="D87" i="14"/>
  <c r="D86" i="14"/>
  <c r="D91" i="14"/>
  <c r="C9" i="15"/>
  <c r="D89" i="16"/>
  <c r="D87" i="16"/>
  <c r="D88" i="16"/>
  <c r="D86" i="16"/>
  <c r="D91" i="16"/>
  <c r="C9" i="17"/>
  <c r="D88" i="18"/>
  <c r="D87" i="18"/>
  <c r="D89" i="18"/>
  <c r="D86" i="18"/>
  <c r="D87" i="20"/>
  <c r="D88" i="20"/>
  <c r="D89" i="20"/>
  <c r="D86" i="20"/>
  <c r="D91" i="18"/>
  <c r="C9" i="19"/>
  <c r="D91" i="20"/>
  <c r="C9" i="21"/>
  <c r="D88" i="22"/>
  <c r="D89" i="22"/>
  <c r="D87" i="22"/>
  <c r="D86" i="22"/>
  <c r="D91" i="22"/>
  <c r="C10" i="23"/>
  <c r="C9" i="25"/>
</calcChain>
</file>

<file path=xl/sharedStrings.xml><?xml version="1.0" encoding="utf-8"?>
<sst xmlns="http://schemas.openxmlformats.org/spreadsheetml/2006/main" count="1646" uniqueCount="167">
  <si>
    <t>1. COMPOSIÇÃO DA REMUNERAÇÃO</t>
  </si>
  <si>
    <t>VALOR (R$</t>
  </si>
  <si>
    <t>B</t>
  </si>
  <si>
    <t>C</t>
  </si>
  <si>
    <t>D</t>
  </si>
  <si>
    <t>TOTAL</t>
  </si>
  <si>
    <t>A</t>
  </si>
  <si>
    <t>Total da Remuneração</t>
  </si>
  <si>
    <t>2. BENEFÍCIOS MENSAIR E DIÁRIOS</t>
  </si>
  <si>
    <t>E</t>
  </si>
  <si>
    <t>F</t>
  </si>
  <si>
    <t>Total de Benefícios mensais e diários</t>
  </si>
  <si>
    <t>Salário Base</t>
  </si>
  <si>
    <t>Adicional de Hora Extra</t>
  </si>
  <si>
    <t>intervalo Intrajornada</t>
  </si>
  <si>
    <t>Outros (especificar)</t>
  </si>
  <si>
    <t>Transporte</t>
  </si>
  <si>
    <t>Auxilio alimentação (vales, cesta básica etc.)</t>
  </si>
  <si>
    <t>Assistência médica e familiar</t>
  </si>
  <si>
    <t>Auxilio creche</t>
  </si>
  <si>
    <t>Nota 1: Os beneficios que compoem a remuneração devem estar amparados na CCT das categorias</t>
  </si>
  <si>
    <t>Nota 2: O Valo informado deverá ser o custo real do insumo (descontado o valor eventualmente pago pelo empregado</t>
  </si>
  <si>
    <t>%</t>
  </si>
  <si>
    <t>VALOR (R$)</t>
  </si>
  <si>
    <t>INSS</t>
  </si>
  <si>
    <t>SESI OU SESC</t>
  </si>
  <si>
    <t>SENAI OU SENAC</t>
  </si>
  <si>
    <t>FGTS</t>
  </si>
  <si>
    <t>Seguro acidente do trabalho</t>
  </si>
  <si>
    <t>Nota (1) - Os percentuais dos encardos previdenciarios e FGTS são aqueles estabelecidos pela legislação vigente.</t>
  </si>
  <si>
    <t>Nota (2)- Percentuais incidentes sobre a remuneração.</t>
  </si>
  <si>
    <t>13º Salário</t>
  </si>
  <si>
    <t>Adicional de Férias</t>
  </si>
  <si>
    <t>Subtotal</t>
  </si>
  <si>
    <t>3.3 - Afastamento Maternidade</t>
  </si>
  <si>
    <t>Afastamento maternidade</t>
  </si>
  <si>
    <t>Incidência do item 3.1 sobre afastamento maternidade</t>
  </si>
  <si>
    <t>Incidencia do item 3.1 sobre aviso previo indenizado</t>
  </si>
  <si>
    <t>Multa do FGTS do aviso prévio</t>
  </si>
  <si>
    <t>Aviso previo trabalhado</t>
  </si>
  <si>
    <t>Incidencia do item 3.1 sobre aviso previo trabalhado</t>
  </si>
  <si>
    <t>Multa do FGTS do aviso prévio trabalhado</t>
  </si>
  <si>
    <t>3.5 - Custo de Reposição do Profissional Ausente</t>
  </si>
  <si>
    <t>Férias</t>
  </si>
  <si>
    <t>Ausência por doença</t>
  </si>
  <si>
    <t>Licença paternidade</t>
  </si>
  <si>
    <t>Ausências legais</t>
  </si>
  <si>
    <t>Ausências por Acidente de trabalho</t>
  </si>
  <si>
    <t>G</t>
  </si>
  <si>
    <t>Incidência do item 3.1 sobre o custo de reposição</t>
  </si>
  <si>
    <t>3.6 - Quadro -  resumo - item 3 - Encargos sociais e trabalhistas</t>
  </si>
  <si>
    <t>13º salário + Adicional de férias</t>
  </si>
  <si>
    <t>Encargos previdenciários e FGTS</t>
  </si>
  <si>
    <t>Cuisto de rescisão</t>
  </si>
  <si>
    <t>Custo de reposição do profissional ausente</t>
  </si>
  <si>
    <t>4 - CUSTOS INDIRETOS, TRIBUTOS E LUCRO</t>
  </si>
  <si>
    <t>Custos indiretos</t>
  </si>
  <si>
    <t>Tributos</t>
  </si>
  <si>
    <t>B2. Tributos Estaduais (especificar)</t>
  </si>
  <si>
    <t>B3. Tributos Municipais (especificar)</t>
  </si>
  <si>
    <t>B4. Outros tributos (especificar)</t>
  </si>
  <si>
    <t>Lucro</t>
  </si>
  <si>
    <t>Nota (1): Custos indiretos, Tributos e Lucro por empregado.</t>
  </si>
  <si>
    <t>Nota (2): O valor referente a tributos é obtido aplicando-se o percentual sobre o valor do faturamento.</t>
  </si>
  <si>
    <t>Item 1.1</t>
  </si>
  <si>
    <t>Item 1.2</t>
  </si>
  <si>
    <t>Item 1.3</t>
  </si>
  <si>
    <t>Composição da Remuneração</t>
  </si>
  <si>
    <t>Beneficios Mensair e Diários</t>
  </si>
  <si>
    <t>Encargos Sociais e Trabalhistas</t>
  </si>
  <si>
    <t>Subtotal (1.1 + 1.2 + 1.3)</t>
  </si>
  <si>
    <t>Item 1.4</t>
  </si>
  <si>
    <t>Custos indiretos, tributos e lucro</t>
  </si>
  <si>
    <t>Valor total pago por empregado</t>
  </si>
  <si>
    <t>Nota. Deverá ser apresentado um quadro-resumo para cada categoria profissional.</t>
  </si>
  <si>
    <t>Serviço</t>
  </si>
  <si>
    <t>3.1 ENCARGOS PREVIDENCIARIOS E FGTS:</t>
  </si>
  <si>
    <t>Incidência do item 3.1 sobre 13º Salário e adicional de Férias</t>
  </si>
  <si>
    <t>Quadro-resumo do Custo por Empregado - vinculados à execução contratual (valor por categoria profissional).</t>
  </si>
  <si>
    <t>(R$)</t>
  </si>
  <si>
    <t>Item</t>
  </si>
  <si>
    <t>Cargos / Atividades</t>
  </si>
  <si>
    <t>Qtd. Empregados</t>
  </si>
  <si>
    <t>Custo Mensal por empregado</t>
  </si>
  <si>
    <t>Total Anual</t>
  </si>
  <si>
    <t>Total de Gastos MDO</t>
  </si>
  <si>
    <t>INCRA</t>
  </si>
  <si>
    <t>SALÁRIO EDUCAÇÃO</t>
  </si>
  <si>
    <t>SEBRAE</t>
  </si>
  <si>
    <t>H</t>
  </si>
  <si>
    <t>Aviso previo indenizado</t>
  </si>
  <si>
    <t>3.4 - Provisão para Rescisão</t>
  </si>
  <si>
    <t>3: ENCARGOS SOCIAIS E TRABALHISTAS</t>
  </si>
  <si>
    <t>3.2 - 13o. Salario e Adicional de Férias</t>
  </si>
  <si>
    <t>B1. Tributos Federais (PIS e COFINS)</t>
  </si>
  <si>
    <t>]</t>
  </si>
  <si>
    <t>ANEXO I.B DO TERMO DE REFERÊNCIA</t>
  </si>
  <si>
    <t>Seguro de vida, invalidez e funeral</t>
  </si>
  <si>
    <t>Planilha de Custo e Formação de Preços</t>
  </si>
  <si>
    <t>Com diária</t>
  </si>
  <si>
    <t>sem  diária</t>
  </si>
  <si>
    <t>sem diária</t>
  </si>
  <si>
    <t>com diária</t>
  </si>
  <si>
    <t>RESUMO TOTAL DOS POSTOS DE TRABALHO</t>
  </si>
  <si>
    <t>Licitação</t>
  </si>
  <si>
    <t>PE0082016</t>
  </si>
  <si>
    <t xml:space="preserve">Data de Apresentação da Proposta </t>
  </si>
  <si>
    <t>Municipio/UF</t>
  </si>
  <si>
    <t>Maceió/AL</t>
  </si>
  <si>
    <t>Ano Acordo, Convenção ou Sentença Normativa em Dissidio</t>
  </si>
  <si>
    <t>Número de Meses da Execução Contratual</t>
  </si>
  <si>
    <t>Regime Tributário</t>
  </si>
  <si>
    <t>Lucro Real</t>
  </si>
  <si>
    <t>Postos de Trabalho</t>
  </si>
  <si>
    <t>Quantidade</t>
  </si>
  <si>
    <t>Estimativa de Deslocamentos</t>
  </si>
  <si>
    <t>TOTAL GERAL DA PROPOSTA</t>
  </si>
  <si>
    <t>MÓDULO 2: BENEFÍCIOS MENSAIS E DIÁRIOS</t>
  </si>
  <si>
    <t>ITEM</t>
  </si>
  <si>
    <t>MÉMORIA DE CÁCULO</t>
  </si>
  <si>
    <t>HISTÓRICO/FUNDAMENTO</t>
  </si>
  <si>
    <t>Auxílio alimentação (Vales, cestas básicas etc).</t>
  </si>
  <si>
    <t>Seguro de vida, invalidez e
funeral.</t>
  </si>
  <si>
    <t>MÓDULO 3: INSUMOS DIVERSOS</t>
  </si>
  <si>
    <t>Uniformes</t>
  </si>
  <si>
    <t>Capacitação</t>
  </si>
  <si>
    <t>Maquiagem</t>
  </si>
  <si>
    <t>MÓDULO 4: ENCARGOS SOCIAIS E TRABALHISTAS
Submódulo 4.1 – Encargos previdenciários e FGTS</t>
  </si>
  <si>
    <t>Salário Educação</t>
  </si>
  <si>
    <t>Submódulo 4.2 – 13º Salário</t>
  </si>
  <si>
    <t>13 º Salário</t>
  </si>
  <si>
    <t>Incidência do
submódulo 4.1 sobre
13º salário</t>
  </si>
  <si>
    <t>Submódulo 4.3 - Afastamento Maternidade</t>
  </si>
  <si>
    <t>Afastamento madernidade</t>
  </si>
  <si>
    <t>Submódulo 4.4 - Provisão para Rescisão</t>
  </si>
  <si>
    <t>Aviso prévio
indenizado</t>
  </si>
  <si>
    <t>Incidência do FGTS
sobre aviso prévio
indenizado</t>
  </si>
  <si>
    <t>Multa do FGTS do aviso
prévio indenizado</t>
  </si>
  <si>
    <t>Aviso prévio trabalhado</t>
  </si>
  <si>
    <t>Incidência do
submódulo 4.1 sobre
aviso prévio trabalhado</t>
  </si>
  <si>
    <t>Multa do FGTS do aviso
prévio trabalhado</t>
  </si>
  <si>
    <t>Submódulo 4.5 – Custo de Reposição do Profissional Ausente</t>
  </si>
  <si>
    <t>Férias e terço
constitucional de férias</t>
  </si>
  <si>
    <t xml:space="preserve">Ausência por Acidente de trabalho
</t>
  </si>
  <si>
    <t>MÓDULO 5 - CUSTOS INDIRETOS, TRIBUTOS E LUCRO</t>
  </si>
  <si>
    <t>Custos Indiretos</t>
  </si>
  <si>
    <t>B1. Tributos Federais
(especificar)</t>
  </si>
  <si>
    <t>PIS</t>
  </si>
  <si>
    <t>COFINS</t>
  </si>
  <si>
    <t>B.2 Tributos Estaduais
(especificar)</t>
  </si>
  <si>
    <t>B.3 Tributos Municipais
(especificar)</t>
  </si>
  <si>
    <t>ISS</t>
  </si>
  <si>
    <t>B.4 Outros tributos (especificar)</t>
  </si>
  <si>
    <t>MÓDULO 1: COMPOSIÇÃO DA REMUNERAÇÃO</t>
  </si>
  <si>
    <t>Jornalista = R$ 3.070 28     Radialista = R$ 1.156,48</t>
  </si>
  <si>
    <t>Conforme CCT e Adendos (anexos a esta proposta)</t>
  </si>
  <si>
    <t>Média de mercado</t>
  </si>
  <si>
    <t>20% e 60%</t>
  </si>
  <si>
    <t>Aplicando-se os percentuais estabelecidos no edital</t>
  </si>
  <si>
    <t>Custo média da empresa R$ 8,00/dia por 22 dias/mês</t>
  </si>
  <si>
    <t>Custo locomoção casa/trabalho/casa</t>
  </si>
  <si>
    <t>R$ 15,00/dia por funcionário considerando 22 dias/mês e desconto de 10% do funcionário.</t>
  </si>
  <si>
    <t>Prêmio mensal estimado de R$ 30,00</t>
  </si>
  <si>
    <t>Apólice seguradora</t>
  </si>
  <si>
    <t>Conforme exigido no edital</t>
  </si>
  <si>
    <t>Consulta a fornecedores</t>
  </si>
  <si>
    <t>já especificado nas planilhas individuais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</si>
</sst>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.0000%"/>
    <numFmt numFmtId="167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Black"/>
      <family val="2"/>
    </font>
    <font>
      <sz val="10"/>
      <color theme="1"/>
      <name val="Arial Black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89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2" borderId="0" xfId="0" applyFill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/>
    <xf numFmtId="0" fontId="2" fillId="2" borderId="1" xfId="0" applyFont="1" applyFill="1" applyBorder="1" applyAlignment="1">
      <alignment vertical="center"/>
    </xf>
    <xf numFmtId="10" fontId="0" fillId="2" borderId="1" xfId="0" applyNumberFormat="1" applyFill="1" applyBorder="1"/>
    <xf numFmtId="164" fontId="0" fillId="2" borderId="1" xfId="1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Fill="1" applyBorder="1"/>
    <xf numFmtId="0" fontId="4" fillId="0" borderId="8" xfId="0" applyFont="1" applyBorder="1" applyAlignment="1">
      <alignment horizontal="center" vertical="center" wrapText="1"/>
    </xf>
    <xf numFmtId="4" fontId="0" fillId="0" borderId="9" xfId="0" applyNumberFormat="1" applyFont="1" applyBorder="1" applyAlignment="1">
      <alignment horizontal="right" vertical="center" wrapText="1"/>
    </xf>
    <xf numFmtId="4" fontId="0" fillId="0" borderId="8" xfId="0" applyNumberFormat="1" applyFont="1" applyBorder="1" applyAlignment="1">
      <alignment horizontal="right" vertical="center" wrapText="1"/>
    </xf>
    <xf numFmtId="4" fontId="0" fillId="0" borderId="16" xfId="0" applyNumberFormat="1" applyFont="1" applyBorder="1" applyAlignment="1">
      <alignment horizontal="right" vertical="center" wrapText="1"/>
    </xf>
    <xf numFmtId="0" fontId="0" fillId="0" borderId="15" xfId="0" applyBorder="1"/>
    <xf numFmtId="0" fontId="5" fillId="0" borderId="15" xfId="0" applyFont="1" applyBorder="1"/>
    <xf numFmtId="1" fontId="5" fillId="0" borderId="15" xfId="0" applyNumberFormat="1" applyFont="1" applyBorder="1" applyAlignment="1">
      <alignment horizontal="center"/>
    </xf>
    <xf numFmtId="43" fontId="0" fillId="0" borderId="0" xfId="0" applyNumberFormat="1"/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center"/>
    </xf>
    <xf numFmtId="10" fontId="0" fillId="2" borderId="0" xfId="0" applyNumberFormat="1" applyFill="1"/>
    <xf numFmtId="0" fontId="0" fillId="0" borderId="0" xfId="0" applyFill="1"/>
    <xf numFmtId="10" fontId="0" fillId="0" borderId="0" xfId="0" applyNumberFormat="1" applyFill="1"/>
    <xf numFmtId="0" fontId="7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0" fontId="0" fillId="0" borderId="0" xfId="0" applyNumberFormat="1" applyFill="1" applyAlignment="1">
      <alignment horizontal="right"/>
    </xf>
    <xf numFmtId="0" fontId="2" fillId="0" borderId="10" xfId="0" applyFont="1" applyBorder="1" applyAlignment="1">
      <alignment horizontal="center"/>
    </xf>
    <xf numFmtId="43" fontId="0" fillId="0" borderId="17" xfId="0" applyNumberFormat="1" applyBorder="1" applyAlignment="1">
      <alignment horizontal="center"/>
    </xf>
    <xf numFmtId="165" fontId="0" fillId="2" borderId="0" xfId="0" applyNumberFormat="1" applyFill="1"/>
    <xf numFmtId="43" fontId="0" fillId="0" borderId="17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2" fillId="2" borderId="5" xfId="0" applyFont="1" applyFill="1" applyBorder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wrapText="1"/>
    </xf>
    <xf numFmtId="0" fontId="7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0" fillId="2" borderId="4" xfId="0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4" fontId="0" fillId="0" borderId="6" xfId="0" applyNumberFormat="1" applyFont="1" applyBorder="1" applyAlignment="1">
      <alignment horizontal="right" vertical="center" wrapText="1"/>
    </xf>
    <xf numFmtId="167" fontId="0" fillId="2" borderId="1" xfId="0" applyNumberFormat="1" applyFill="1" applyBorder="1" applyAlignment="1">
      <alignment horizontal="center"/>
    </xf>
    <xf numFmtId="0" fontId="0" fillId="0" borderId="15" xfId="0" applyFont="1" applyBorder="1"/>
    <xf numFmtId="4" fontId="0" fillId="0" borderId="15" xfId="0" applyNumberFormat="1" applyBorder="1"/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5" xfId="0" applyFont="1" applyBorder="1"/>
    <xf numFmtId="43" fontId="7" fillId="0" borderId="15" xfId="0" applyNumberFormat="1" applyFont="1" applyBorder="1"/>
    <xf numFmtId="0" fontId="9" fillId="0" borderId="4" xfId="0" applyFont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9" fillId="0" borderId="4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ivaldo/Documents/PARTNERSNET/Licita&#231;&#245;es/TJAL_05052016_08h/DRE%20-%20PE082016%20-%20TJ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E"/>
      <sheetName val="Fluxo de Caixa"/>
    </sheetNames>
    <sheetDataSet>
      <sheetData sheetId="0">
        <row r="7">
          <cell r="C7" t="str">
            <v>Jornalista, editor de texto (EDITOR DE TEXTO, 20% DO PISO)</v>
          </cell>
          <cell r="D7">
            <v>1</v>
          </cell>
          <cell r="E7">
            <v>3070.28</v>
          </cell>
          <cell r="F7">
            <v>614.05999999999995</v>
          </cell>
        </row>
        <row r="8">
          <cell r="C8" t="str">
            <v>Jornalista, produtor (CHEFE DA REDAÇÃO, 20% DO PISO)</v>
          </cell>
          <cell r="D8">
            <v>1</v>
          </cell>
          <cell r="E8">
            <v>3070.28</v>
          </cell>
          <cell r="F8">
            <v>614.05999999999995</v>
          </cell>
        </row>
        <row r="9">
          <cell r="C9" t="str">
            <v>Jornalista, repórter (APRESENTADOR, 20% DO PISO)</v>
          </cell>
          <cell r="D9">
            <v>1</v>
          </cell>
          <cell r="E9">
            <v>3070.28</v>
          </cell>
          <cell r="F9">
            <v>614.05999999999995</v>
          </cell>
        </row>
        <row r="10">
          <cell r="C10" t="str">
            <v>Jornalista, repórter (APRESENTADOR, 20% DO PISO)</v>
          </cell>
          <cell r="D10">
            <v>1</v>
          </cell>
        </row>
        <row r="11">
          <cell r="C11" t="str">
            <v>Jornalista, repórter (APRESENTADOR, 20% DO PISO)</v>
          </cell>
          <cell r="D11">
            <v>1</v>
          </cell>
        </row>
        <row r="12">
          <cell r="C12" t="str">
            <v>Jornalista, repórter</v>
          </cell>
          <cell r="D12">
            <v>1</v>
          </cell>
          <cell r="E12">
            <v>3070.28</v>
          </cell>
        </row>
        <row r="13">
          <cell r="C13" t="str">
            <v>Jornalista, repórter fotográfico (EDIÇÃO DE FOTOGRAFIA, 20% DO PISO)</v>
          </cell>
          <cell r="D13">
            <v>1</v>
          </cell>
          <cell r="E13">
            <v>3070.28</v>
          </cell>
          <cell r="F13">
            <v>614.05999999999995</v>
          </cell>
        </row>
        <row r="14">
          <cell r="C14" t="str">
            <v>Reporter Cinematográfico</v>
          </cell>
          <cell r="D14">
            <v>1</v>
          </cell>
          <cell r="E14">
            <v>3070.28</v>
          </cell>
        </row>
        <row r="15">
          <cell r="C15" t="str">
            <v>Reporter Cinematográfico</v>
          </cell>
          <cell r="D15">
            <v>1</v>
          </cell>
          <cell r="E15">
            <v>3070.28</v>
          </cell>
        </row>
        <row r="16">
          <cell r="C16" t="str">
            <v>Radialista, editor de vídeo (EDITOR DE ÁUDIO, 60% DO PISO)</v>
          </cell>
          <cell r="D16">
            <v>1</v>
          </cell>
          <cell r="E16">
            <v>1156.48</v>
          </cell>
          <cell r="F16">
            <v>693.89</v>
          </cell>
        </row>
        <row r="17">
          <cell r="C17" t="str">
            <v>Radialista, assistente de câmera</v>
          </cell>
          <cell r="D17">
            <v>1</v>
          </cell>
          <cell r="E17">
            <v>1156.48</v>
          </cell>
        </row>
        <row r="18">
          <cell r="C18" t="str">
            <v>Radialista, assistente de câmera</v>
          </cell>
          <cell r="D18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tabSelected="1" zoomScaleNormal="100" workbookViewId="0"/>
  </sheetViews>
  <sheetFormatPr defaultRowHeight="15" x14ac:dyDescent="0.25"/>
  <cols>
    <col min="1" max="1" width="8" style="1" customWidth="1"/>
    <col min="2" max="2" width="55.7109375" style="1" customWidth="1"/>
    <col min="3" max="3" width="15" style="1" customWidth="1"/>
    <col min="4" max="4" width="18" style="1" customWidth="1"/>
    <col min="5" max="5" width="11.5703125" style="1" bestFit="1" customWidth="1"/>
    <col min="6" max="16384" width="9.140625" style="1"/>
  </cols>
  <sheetData>
    <row r="2" spans="1:7" ht="18.75" x14ac:dyDescent="0.4">
      <c r="A2" s="69" t="s">
        <v>98</v>
      </c>
      <c r="B2" s="69"/>
      <c r="C2" s="69"/>
    </row>
    <row r="3" spans="1:7" ht="15" customHeight="1" x14ac:dyDescent="0.25">
      <c r="A3" s="62"/>
      <c r="B3" s="62"/>
      <c r="C3" s="62"/>
      <c r="D3" s="60"/>
      <c r="E3" s="60"/>
      <c r="F3" s="60"/>
      <c r="G3" s="42"/>
    </row>
    <row r="4" spans="1:7" x14ac:dyDescent="0.25">
      <c r="A4" s="63"/>
      <c r="B4" s="63"/>
      <c r="C4" s="63"/>
      <c r="D4" s="60"/>
      <c r="E4" s="60"/>
      <c r="F4" s="60"/>
      <c r="G4" s="42"/>
    </row>
    <row r="5" spans="1:7" ht="20.25" customHeight="1" x14ac:dyDescent="0.25">
      <c r="A5" s="64" t="s">
        <v>104</v>
      </c>
      <c r="B5" s="65"/>
      <c r="C5" s="15" t="s">
        <v>105</v>
      </c>
    </row>
    <row r="6" spans="1:7" x14ac:dyDescent="0.25">
      <c r="A6" s="3" t="s">
        <v>6</v>
      </c>
      <c r="B6" s="2" t="s">
        <v>106</v>
      </c>
      <c r="C6" s="73">
        <v>42502</v>
      </c>
    </row>
    <row r="7" spans="1:7" x14ac:dyDescent="0.25">
      <c r="A7" s="3" t="s">
        <v>2</v>
      </c>
      <c r="B7" s="2" t="s">
        <v>107</v>
      </c>
      <c r="C7" s="3" t="s">
        <v>108</v>
      </c>
    </row>
    <row r="8" spans="1:7" x14ac:dyDescent="0.25">
      <c r="A8" s="3" t="s">
        <v>3</v>
      </c>
      <c r="B8" s="2" t="s">
        <v>109</v>
      </c>
      <c r="C8" s="3">
        <v>2015</v>
      </c>
    </row>
    <row r="9" spans="1:7" x14ac:dyDescent="0.25">
      <c r="A9" s="3" t="s">
        <v>4</v>
      </c>
      <c r="B9" s="2" t="s">
        <v>110</v>
      </c>
      <c r="C9" s="10">
        <v>12</v>
      </c>
    </row>
    <row r="10" spans="1:7" x14ac:dyDescent="0.25">
      <c r="A10" s="3" t="s">
        <v>9</v>
      </c>
      <c r="B10" s="2" t="s">
        <v>111</v>
      </c>
      <c r="C10" s="9" t="s">
        <v>112</v>
      </c>
    </row>
    <row r="11" spans="1:7" ht="20.25" customHeight="1" x14ac:dyDescent="0.25">
      <c r="A11" s="64" t="s">
        <v>75</v>
      </c>
      <c r="B11" s="65"/>
      <c r="C11" s="15" t="s">
        <v>114</v>
      </c>
    </row>
    <row r="12" spans="1:7" x14ac:dyDescent="0.25">
      <c r="A12" s="3" t="s">
        <v>6</v>
      </c>
      <c r="B12" s="2" t="s">
        <v>113</v>
      </c>
      <c r="C12" s="10">
        <v>12</v>
      </c>
    </row>
  </sheetData>
  <mergeCells count="6">
    <mergeCell ref="A2:C2"/>
    <mergeCell ref="A3:C4"/>
    <mergeCell ref="D3:F3"/>
    <mergeCell ref="D4:F4"/>
    <mergeCell ref="A5:B5"/>
    <mergeCell ref="A11:B11"/>
  </mergeCells>
  <pageMargins left="0.511811024" right="0.511811024" top="0.78740157499999996" bottom="0.78740157499999996" header="0.31496062000000002" footer="0.31496062000000002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5"/>
  <sheetViews>
    <sheetView zoomScaleNormal="100" workbookViewId="0"/>
  </sheetViews>
  <sheetFormatPr defaultRowHeight="15" x14ac:dyDescent="0.25"/>
  <cols>
    <col min="1" max="1" width="8" style="1" customWidth="1"/>
    <col min="2" max="2" width="55.7109375" style="1" customWidth="1"/>
    <col min="3" max="3" width="15" style="1" customWidth="1"/>
    <col min="4" max="4" width="18" style="1" customWidth="1"/>
    <col min="5" max="5" width="11.5703125" style="1" bestFit="1" customWidth="1"/>
    <col min="6" max="16384" width="9.140625" style="1"/>
  </cols>
  <sheetData>
    <row r="2" spans="1:7" ht="18.75" x14ac:dyDescent="0.4">
      <c r="A2" s="69" t="s">
        <v>98</v>
      </c>
      <c r="B2" s="69"/>
      <c r="C2" s="69"/>
    </row>
    <row r="3" spans="1:7" ht="15" customHeight="1" x14ac:dyDescent="0.25">
      <c r="A3" s="62" t="str">
        <f>[1]DRE!$C$7</f>
        <v>Jornalista, editor de texto (EDITOR DE TEXTO, 20% DO PISO)</v>
      </c>
      <c r="B3" s="62"/>
      <c r="C3" s="62"/>
      <c r="D3" s="60"/>
      <c r="E3" s="60"/>
      <c r="F3" s="60"/>
      <c r="G3" s="4"/>
    </row>
    <row r="4" spans="1:7" x14ac:dyDescent="0.25">
      <c r="A4" s="63"/>
      <c r="B4" s="63"/>
      <c r="C4" s="63"/>
      <c r="D4" s="60"/>
      <c r="E4" s="60"/>
      <c r="F4" s="60"/>
      <c r="G4" s="4"/>
    </row>
    <row r="5" spans="1:7" ht="20.25" customHeight="1" x14ac:dyDescent="0.25">
      <c r="A5" s="64" t="s">
        <v>0</v>
      </c>
      <c r="B5" s="65"/>
      <c r="C5" s="12" t="s">
        <v>23</v>
      </c>
    </row>
    <row r="6" spans="1:7" x14ac:dyDescent="0.25">
      <c r="A6" s="3" t="s">
        <v>6</v>
      </c>
      <c r="B6" s="2" t="s">
        <v>12</v>
      </c>
      <c r="C6" s="27">
        <f>[1]DRE!$E$7</f>
        <v>3070.28</v>
      </c>
    </row>
    <row r="7" spans="1:7" x14ac:dyDescent="0.25">
      <c r="A7" s="3" t="s">
        <v>2</v>
      </c>
      <c r="B7" s="2" t="s">
        <v>13</v>
      </c>
      <c r="C7" s="2">
        <v>0</v>
      </c>
    </row>
    <row r="8" spans="1:7" x14ac:dyDescent="0.25">
      <c r="A8" s="3" t="s">
        <v>3</v>
      </c>
      <c r="B8" s="2" t="s">
        <v>14</v>
      </c>
      <c r="C8" s="2">
        <v>0</v>
      </c>
    </row>
    <row r="9" spans="1:7" x14ac:dyDescent="0.25">
      <c r="A9" s="3" t="s">
        <v>4</v>
      </c>
      <c r="B9" s="2" t="s">
        <v>15</v>
      </c>
      <c r="C9" s="27">
        <f>[1]DRE!$F$7</f>
        <v>614.05999999999995</v>
      </c>
    </row>
    <row r="10" spans="1:7" x14ac:dyDescent="0.25">
      <c r="A10" s="2"/>
      <c r="B10" s="2" t="s">
        <v>7</v>
      </c>
      <c r="C10" s="11">
        <f>SUM(C6:C9)</f>
        <v>3684.34</v>
      </c>
    </row>
    <row r="11" spans="1:7" ht="20.25" customHeight="1" x14ac:dyDescent="0.25">
      <c r="A11" s="64" t="s">
        <v>8</v>
      </c>
      <c r="B11" s="65"/>
      <c r="C11" s="12" t="s">
        <v>23</v>
      </c>
    </row>
    <row r="12" spans="1:7" x14ac:dyDescent="0.25">
      <c r="A12" s="3" t="s">
        <v>6</v>
      </c>
      <c r="B12" s="2" t="s">
        <v>16</v>
      </c>
      <c r="C12" s="27">
        <v>176</v>
      </c>
    </row>
    <row r="13" spans="1:7" x14ac:dyDescent="0.25">
      <c r="A13" s="3" t="s">
        <v>2</v>
      </c>
      <c r="B13" s="2" t="s">
        <v>17</v>
      </c>
      <c r="C13" s="27">
        <f>(15*22)*0.9</f>
        <v>297</v>
      </c>
    </row>
    <row r="14" spans="1:7" x14ac:dyDescent="0.25">
      <c r="A14" s="3" t="s">
        <v>3</v>
      </c>
      <c r="B14" s="2" t="s">
        <v>18</v>
      </c>
      <c r="C14" s="27">
        <v>0</v>
      </c>
    </row>
    <row r="15" spans="1:7" x14ac:dyDescent="0.25">
      <c r="A15" s="3" t="s">
        <v>4</v>
      </c>
      <c r="B15" s="2" t="s">
        <v>19</v>
      </c>
      <c r="C15" s="27">
        <v>0</v>
      </c>
    </row>
    <row r="16" spans="1:7" x14ac:dyDescent="0.25">
      <c r="A16" s="3" t="s">
        <v>9</v>
      </c>
      <c r="B16" s="2" t="s">
        <v>97</v>
      </c>
      <c r="C16" s="27">
        <v>30</v>
      </c>
    </row>
    <row r="17" spans="1:4" x14ac:dyDescent="0.25">
      <c r="A17" s="3" t="s">
        <v>10</v>
      </c>
      <c r="B17" s="2" t="s">
        <v>15</v>
      </c>
      <c r="C17" s="27">
        <v>0</v>
      </c>
    </row>
    <row r="18" spans="1:4" x14ac:dyDescent="0.25">
      <c r="A18" s="2"/>
      <c r="B18" s="2" t="s">
        <v>11</v>
      </c>
      <c r="C18" s="11">
        <f>SUM(C12:C17)</f>
        <v>503</v>
      </c>
    </row>
    <row r="20" spans="1:4" x14ac:dyDescent="0.25">
      <c r="A20" s="61" t="s">
        <v>20</v>
      </c>
      <c r="B20" s="61"/>
      <c r="C20" s="61"/>
    </row>
    <row r="21" spans="1:4" x14ac:dyDescent="0.25">
      <c r="A21" s="61"/>
      <c r="B21" s="61"/>
      <c r="C21" s="61"/>
    </row>
    <row r="22" spans="1:4" x14ac:dyDescent="0.25">
      <c r="A22" s="61" t="s">
        <v>21</v>
      </c>
      <c r="B22" s="61"/>
      <c r="C22" s="61"/>
    </row>
    <row r="23" spans="1:4" x14ac:dyDescent="0.25">
      <c r="A23" s="61"/>
      <c r="B23" s="61"/>
      <c r="C23" s="61"/>
    </row>
    <row r="24" spans="1:4" x14ac:dyDescent="0.25">
      <c r="A24" s="7"/>
      <c r="B24" s="7"/>
      <c r="C24" s="7"/>
    </row>
    <row r="25" spans="1:4" x14ac:dyDescent="0.25">
      <c r="A25" s="55" t="s">
        <v>92</v>
      </c>
      <c r="B25" s="59"/>
      <c r="C25" s="59"/>
      <c r="D25" s="56"/>
    </row>
    <row r="26" spans="1:4" x14ac:dyDescent="0.25">
      <c r="A26" s="55" t="s">
        <v>76</v>
      </c>
      <c r="B26" s="56"/>
      <c r="C26" s="8" t="s">
        <v>22</v>
      </c>
      <c r="D26" s="8" t="s">
        <v>23</v>
      </c>
    </row>
    <row r="27" spans="1:4" x14ac:dyDescent="0.25">
      <c r="A27" s="3" t="s">
        <v>6</v>
      </c>
      <c r="B27" s="2" t="s">
        <v>24</v>
      </c>
      <c r="C27" s="28">
        <v>20</v>
      </c>
      <c r="D27" s="11">
        <f>$C$10*C27/100</f>
        <v>736.86800000000005</v>
      </c>
    </row>
    <row r="28" spans="1:4" x14ac:dyDescent="0.25">
      <c r="A28" s="3" t="s">
        <v>2</v>
      </c>
      <c r="B28" s="2" t="s">
        <v>25</v>
      </c>
      <c r="C28" s="28">
        <v>1.5</v>
      </c>
      <c r="D28" s="11">
        <f t="shared" ref="D28:D34" si="0">$C$10*C28/100</f>
        <v>55.265100000000004</v>
      </c>
    </row>
    <row r="29" spans="1:4" x14ac:dyDescent="0.25">
      <c r="A29" s="3" t="s">
        <v>3</v>
      </c>
      <c r="B29" s="2" t="s">
        <v>26</v>
      </c>
      <c r="C29" s="28">
        <v>0</v>
      </c>
      <c r="D29" s="11">
        <f t="shared" si="0"/>
        <v>0</v>
      </c>
    </row>
    <row r="30" spans="1:4" x14ac:dyDescent="0.25">
      <c r="A30" s="3" t="s">
        <v>4</v>
      </c>
      <c r="B30" s="2" t="s">
        <v>86</v>
      </c>
      <c r="C30" s="28">
        <v>0.2</v>
      </c>
      <c r="D30" s="11">
        <f t="shared" si="0"/>
        <v>7.3686800000000003</v>
      </c>
    </row>
    <row r="31" spans="1:4" x14ac:dyDescent="0.25">
      <c r="A31" s="3" t="s">
        <v>9</v>
      </c>
      <c r="B31" s="2" t="s">
        <v>87</v>
      </c>
      <c r="C31" s="28">
        <v>2.5</v>
      </c>
      <c r="D31" s="11">
        <f t="shared" si="0"/>
        <v>92.108500000000006</v>
      </c>
    </row>
    <row r="32" spans="1:4" x14ac:dyDescent="0.25">
      <c r="A32" s="3" t="s">
        <v>10</v>
      </c>
      <c r="B32" s="2" t="s">
        <v>27</v>
      </c>
      <c r="C32" s="28">
        <v>8</v>
      </c>
      <c r="D32" s="11">
        <f t="shared" si="0"/>
        <v>294.74720000000002</v>
      </c>
    </row>
    <row r="33" spans="1:4" x14ac:dyDescent="0.25">
      <c r="A33" s="3" t="s">
        <v>48</v>
      </c>
      <c r="B33" s="2" t="s">
        <v>88</v>
      </c>
      <c r="C33" s="28">
        <v>0.3</v>
      </c>
      <c r="D33" s="11">
        <f t="shared" si="0"/>
        <v>11.053019999999998</v>
      </c>
    </row>
    <row r="34" spans="1:4" x14ac:dyDescent="0.25">
      <c r="A34" s="3" t="s">
        <v>89</v>
      </c>
      <c r="B34" s="2" t="s">
        <v>28</v>
      </c>
      <c r="C34" s="28">
        <v>2</v>
      </c>
      <c r="D34" s="11">
        <f t="shared" si="0"/>
        <v>73.686800000000005</v>
      </c>
    </row>
    <row r="35" spans="1:4" x14ac:dyDescent="0.25">
      <c r="A35" s="2" t="s">
        <v>5</v>
      </c>
      <c r="B35" s="2"/>
      <c r="C35" s="28">
        <f>SUM(C27:C34)</f>
        <v>34.5</v>
      </c>
      <c r="D35" s="11">
        <f>SUM(D27:D34)</f>
        <v>1271.0973000000001</v>
      </c>
    </row>
    <row r="37" spans="1:4" ht="15" customHeight="1" x14ac:dyDescent="0.25">
      <c r="A37" s="61" t="s">
        <v>29</v>
      </c>
      <c r="B37" s="61"/>
      <c r="C37" s="61"/>
      <c r="D37" s="61"/>
    </row>
    <row r="38" spans="1:4" x14ac:dyDescent="0.25">
      <c r="A38" s="61"/>
      <c r="B38" s="61"/>
      <c r="C38" s="61"/>
      <c r="D38" s="61"/>
    </row>
    <row r="39" spans="1:4" ht="15" customHeight="1" x14ac:dyDescent="0.25">
      <c r="A39" s="61" t="s">
        <v>30</v>
      </c>
      <c r="B39" s="61"/>
      <c r="C39" s="61"/>
      <c r="D39" s="61"/>
    </row>
    <row r="40" spans="1:4" x14ac:dyDescent="0.25">
      <c r="A40" s="61"/>
      <c r="B40" s="61"/>
      <c r="C40" s="61"/>
      <c r="D40" s="61"/>
    </row>
    <row r="42" spans="1:4" x14ac:dyDescent="0.25">
      <c r="A42" s="55" t="s">
        <v>93</v>
      </c>
      <c r="B42" s="59"/>
      <c r="C42" s="8" t="s">
        <v>23</v>
      </c>
    </row>
    <row r="43" spans="1:4" x14ac:dyDescent="0.25">
      <c r="A43" s="3" t="s">
        <v>6</v>
      </c>
      <c r="B43" s="2" t="s">
        <v>31</v>
      </c>
      <c r="C43" s="11">
        <f>$C$10*D43</f>
        <v>306.90552200000002</v>
      </c>
      <c r="D43" s="29">
        <v>8.3299999999999999E-2</v>
      </c>
    </row>
    <row r="44" spans="1:4" x14ac:dyDescent="0.25">
      <c r="A44" s="3" t="s">
        <v>2</v>
      </c>
      <c r="B44" s="2" t="s">
        <v>32</v>
      </c>
      <c r="C44" s="11">
        <f>$C$10*D44</f>
        <v>409.33017400000006</v>
      </c>
      <c r="D44" s="29">
        <f>0.0833+0.0278</f>
        <v>0.1111</v>
      </c>
    </row>
    <row r="45" spans="1:4" x14ac:dyDescent="0.25">
      <c r="A45" s="53" t="s">
        <v>33</v>
      </c>
      <c r="B45" s="54"/>
      <c r="C45" s="11">
        <f>SUM(C43:C44)</f>
        <v>716.23569600000008</v>
      </c>
    </row>
    <row r="46" spans="1:4" x14ac:dyDescent="0.25">
      <c r="A46" s="3" t="s">
        <v>3</v>
      </c>
      <c r="B46" s="2" t="s">
        <v>77</v>
      </c>
      <c r="C46" s="11">
        <f>C45*C35/100</f>
        <v>247.10131512000004</v>
      </c>
    </row>
    <row r="47" spans="1:4" x14ac:dyDescent="0.25">
      <c r="A47" s="53" t="s">
        <v>5</v>
      </c>
      <c r="B47" s="54"/>
      <c r="C47" s="11">
        <f>C46+C45</f>
        <v>963.33701112000017</v>
      </c>
    </row>
    <row r="49" spans="1:4" x14ac:dyDescent="0.25">
      <c r="A49" s="55" t="s">
        <v>34</v>
      </c>
      <c r="B49" s="59"/>
      <c r="C49" s="8" t="s">
        <v>23</v>
      </c>
    </row>
    <row r="50" spans="1:4" x14ac:dyDescent="0.25">
      <c r="A50" s="3" t="s">
        <v>6</v>
      </c>
      <c r="B50" s="2" t="s">
        <v>35</v>
      </c>
      <c r="C50" s="11">
        <f>C10*D50</f>
        <v>0.73686800000000008</v>
      </c>
      <c r="D50" s="31">
        <v>2.0000000000000001E-4</v>
      </c>
    </row>
    <row r="51" spans="1:4" x14ac:dyDescent="0.25">
      <c r="A51" s="3" t="s">
        <v>2</v>
      </c>
      <c r="B51" s="2" t="s">
        <v>36</v>
      </c>
      <c r="C51" s="11">
        <f>C50*C35/100</f>
        <v>0.25421946000000001</v>
      </c>
    </row>
    <row r="52" spans="1:4" x14ac:dyDescent="0.25">
      <c r="A52" s="53" t="s">
        <v>5</v>
      </c>
      <c r="B52" s="54"/>
      <c r="C52" s="11">
        <f>SUM(C50:C51)</f>
        <v>0.99108746000000014</v>
      </c>
    </row>
    <row r="54" spans="1:4" x14ac:dyDescent="0.25">
      <c r="A54" s="55" t="s">
        <v>91</v>
      </c>
      <c r="B54" s="59"/>
      <c r="C54" s="8" t="s">
        <v>23</v>
      </c>
    </row>
    <row r="55" spans="1:4" x14ac:dyDescent="0.25">
      <c r="A55" s="3" t="s">
        <v>6</v>
      </c>
      <c r="B55" s="2" t="s">
        <v>90</v>
      </c>
      <c r="C55" s="11">
        <f>C10*D55</f>
        <v>15.474228</v>
      </c>
      <c r="D55" s="29">
        <v>4.1999999999999997E-3</v>
      </c>
    </row>
    <row r="56" spans="1:4" x14ac:dyDescent="0.25">
      <c r="A56" s="3" t="s">
        <v>2</v>
      </c>
      <c r="B56" s="2" t="s">
        <v>37</v>
      </c>
      <c r="C56" s="11">
        <f>C55*C35/100</f>
        <v>5.3386086600000002</v>
      </c>
      <c r="D56" s="33"/>
    </row>
    <row r="57" spans="1:4" x14ac:dyDescent="0.25">
      <c r="A57" s="3" t="s">
        <v>3</v>
      </c>
      <c r="B57" s="2" t="s">
        <v>38</v>
      </c>
      <c r="C57" s="11">
        <f>C10*D57</f>
        <v>15.842662000000001</v>
      </c>
      <c r="D57" s="34">
        <v>4.3E-3</v>
      </c>
    </row>
    <row r="58" spans="1:4" x14ac:dyDescent="0.25">
      <c r="A58" s="3" t="s">
        <v>4</v>
      </c>
      <c r="B58" s="2" t="s">
        <v>39</v>
      </c>
      <c r="C58" s="11">
        <f>C10*D58</f>
        <v>1.4737360000000002</v>
      </c>
      <c r="D58" s="31">
        <v>4.0000000000000002E-4</v>
      </c>
    </row>
    <row r="59" spans="1:4" x14ac:dyDescent="0.25">
      <c r="A59" s="3" t="s">
        <v>9</v>
      </c>
      <c r="B59" s="2" t="s">
        <v>40</v>
      </c>
      <c r="C59" s="11">
        <f>C58*C35/100</f>
        <v>0.50843892000000002</v>
      </c>
      <c r="D59" s="30"/>
    </row>
    <row r="60" spans="1:4" x14ac:dyDescent="0.25">
      <c r="A60" s="3" t="s">
        <v>10</v>
      </c>
      <c r="B60" s="2" t="s">
        <v>41</v>
      </c>
      <c r="C60" s="11">
        <f>C10*D60</f>
        <v>132.63623999999999</v>
      </c>
      <c r="D60" s="31">
        <v>3.5999999999999997E-2</v>
      </c>
    </row>
    <row r="61" spans="1:4" x14ac:dyDescent="0.25">
      <c r="A61" s="53" t="s">
        <v>5</v>
      </c>
      <c r="B61" s="54"/>
      <c r="C61" s="14">
        <f>SUM(C55:C60)</f>
        <v>171.27391358</v>
      </c>
    </row>
    <row r="63" spans="1:4" x14ac:dyDescent="0.25">
      <c r="A63" s="55" t="s">
        <v>42</v>
      </c>
      <c r="B63" s="59"/>
      <c r="C63" s="8" t="s">
        <v>23</v>
      </c>
    </row>
    <row r="64" spans="1:4" x14ac:dyDescent="0.25">
      <c r="A64" s="3" t="s">
        <v>6</v>
      </c>
      <c r="B64" s="2" t="s">
        <v>43</v>
      </c>
      <c r="C64" s="11">
        <f>$C$10*D64</f>
        <v>333.43277</v>
      </c>
      <c r="D64" s="31">
        <v>9.0499999999999997E-2</v>
      </c>
    </row>
    <row r="65" spans="1:4" x14ac:dyDescent="0.25">
      <c r="A65" s="3" t="s">
        <v>2</v>
      </c>
      <c r="B65" s="2" t="s">
        <v>44</v>
      </c>
      <c r="C65" s="11">
        <f>$C$10*D65</f>
        <v>61.160044000000006</v>
      </c>
      <c r="D65" s="31">
        <v>1.66E-2</v>
      </c>
    </row>
    <row r="66" spans="1:4" x14ac:dyDescent="0.25">
      <c r="A66" s="3" t="s">
        <v>3</v>
      </c>
      <c r="B66" s="2" t="s">
        <v>45</v>
      </c>
      <c r="C66" s="11">
        <f>$C$10*D66</f>
        <v>0.73686800000000008</v>
      </c>
      <c r="D66" s="31">
        <v>2.0000000000000001E-4</v>
      </c>
    </row>
    <row r="67" spans="1:4" x14ac:dyDescent="0.25">
      <c r="A67" s="3" t="s">
        <v>4</v>
      </c>
      <c r="B67" s="2" t="s">
        <v>46</v>
      </c>
      <c r="C67" s="11">
        <f>$C$10*D67</f>
        <v>10.316152000000001</v>
      </c>
      <c r="D67" s="31">
        <v>2.8E-3</v>
      </c>
    </row>
    <row r="68" spans="1:4" x14ac:dyDescent="0.25">
      <c r="A68" s="3" t="s">
        <v>9</v>
      </c>
      <c r="B68" s="2" t="s">
        <v>47</v>
      </c>
      <c r="C68" s="11">
        <f>$C$10*D68</f>
        <v>1.105302</v>
      </c>
      <c r="D68" s="31">
        <v>2.9999999999999997E-4</v>
      </c>
    </row>
    <row r="69" spans="1:4" x14ac:dyDescent="0.25">
      <c r="A69" s="3" t="s">
        <v>10</v>
      </c>
      <c r="B69" s="2" t="s">
        <v>15</v>
      </c>
      <c r="C69" s="11">
        <f t="shared" ref="C69" si="1">$C$10*D69/100</f>
        <v>0</v>
      </c>
      <c r="D69" s="31">
        <v>0</v>
      </c>
    </row>
    <row r="70" spans="1:4" x14ac:dyDescent="0.25">
      <c r="A70" s="53" t="s">
        <v>33</v>
      </c>
      <c r="B70" s="54"/>
      <c r="C70" s="11">
        <f>SUM(C64:C69)</f>
        <v>406.75113600000003</v>
      </c>
    </row>
    <row r="71" spans="1:4" x14ac:dyDescent="0.25">
      <c r="A71" s="3" t="s">
        <v>48</v>
      </c>
      <c r="B71" s="2" t="s">
        <v>49</v>
      </c>
      <c r="C71" s="11">
        <f>C70*C35/100</f>
        <v>140.32914192000001</v>
      </c>
    </row>
    <row r="72" spans="1:4" x14ac:dyDescent="0.25">
      <c r="A72" s="53" t="s">
        <v>5</v>
      </c>
      <c r="B72" s="54"/>
      <c r="C72" s="11">
        <f>C71+C70</f>
        <v>547.08027792000007</v>
      </c>
    </row>
    <row r="74" spans="1:4" x14ac:dyDescent="0.25">
      <c r="A74" s="55" t="s">
        <v>50</v>
      </c>
      <c r="B74" s="59"/>
      <c r="C74" s="8" t="s">
        <v>23</v>
      </c>
    </row>
    <row r="75" spans="1:4" x14ac:dyDescent="0.25">
      <c r="A75" s="3" t="s">
        <v>6</v>
      </c>
      <c r="B75" s="2" t="s">
        <v>51</v>
      </c>
      <c r="C75" s="11">
        <f>C47</f>
        <v>963.33701112000017</v>
      </c>
    </row>
    <row r="76" spans="1:4" x14ac:dyDescent="0.25">
      <c r="A76" s="3" t="s">
        <v>2</v>
      </c>
      <c r="B76" s="2" t="s">
        <v>52</v>
      </c>
      <c r="C76" s="11">
        <f>D35</f>
        <v>1271.0973000000001</v>
      </c>
    </row>
    <row r="77" spans="1:4" x14ac:dyDescent="0.25">
      <c r="A77" s="3" t="s">
        <v>3</v>
      </c>
      <c r="B77" s="2" t="s">
        <v>35</v>
      </c>
      <c r="C77" s="11">
        <f>C52</f>
        <v>0.99108746000000014</v>
      </c>
    </row>
    <row r="78" spans="1:4" x14ac:dyDescent="0.25">
      <c r="A78" s="3" t="s">
        <v>4</v>
      </c>
      <c r="B78" s="2" t="s">
        <v>53</v>
      </c>
      <c r="C78" s="11">
        <f>C61</f>
        <v>171.27391358</v>
      </c>
    </row>
    <row r="79" spans="1:4" x14ac:dyDescent="0.25">
      <c r="A79" s="3" t="s">
        <v>9</v>
      </c>
      <c r="B79" s="2" t="s">
        <v>54</v>
      </c>
      <c r="C79" s="11">
        <f>C72</f>
        <v>547.08027792000007</v>
      </c>
    </row>
    <row r="80" spans="1:4" x14ac:dyDescent="0.25">
      <c r="A80" s="3" t="s">
        <v>10</v>
      </c>
      <c r="B80" s="2" t="s">
        <v>15</v>
      </c>
      <c r="C80" s="11">
        <v>0</v>
      </c>
    </row>
    <row r="81" spans="1:5" x14ac:dyDescent="0.25">
      <c r="A81" s="53" t="s">
        <v>5</v>
      </c>
      <c r="B81" s="54"/>
      <c r="C81" s="11">
        <f>SUM(C75:C80)</f>
        <v>2953.7795900800011</v>
      </c>
    </row>
    <row r="83" spans="1:5" x14ac:dyDescent="0.25">
      <c r="A83" s="55" t="s">
        <v>55</v>
      </c>
      <c r="B83" s="56"/>
      <c r="C83" s="8" t="s">
        <v>22</v>
      </c>
      <c r="D83" s="8" t="s">
        <v>23</v>
      </c>
    </row>
    <row r="84" spans="1:5" x14ac:dyDescent="0.25">
      <c r="A84" s="3" t="s">
        <v>6</v>
      </c>
      <c r="B84" s="2" t="s">
        <v>56</v>
      </c>
      <c r="C84" s="13">
        <v>0.10785</v>
      </c>
      <c r="D84" s="11">
        <f>(C81+C10+C18)*C84</f>
        <v>770.1697477901281</v>
      </c>
    </row>
    <row r="85" spans="1:5" x14ac:dyDescent="0.25">
      <c r="A85" s="3" t="s">
        <v>2</v>
      </c>
      <c r="B85" s="2" t="s">
        <v>57</v>
      </c>
      <c r="C85" s="2"/>
      <c r="D85" s="2"/>
    </row>
    <row r="86" spans="1:5" x14ac:dyDescent="0.25">
      <c r="A86" s="3"/>
      <c r="B86" s="2" t="s">
        <v>94</v>
      </c>
      <c r="C86" s="13">
        <v>3.6499999999999998E-2</v>
      </c>
      <c r="D86" s="11">
        <f>J.Editor_RESUMO!C10*C86</f>
        <v>379.32618828539864</v>
      </c>
    </row>
    <row r="87" spans="1:5" x14ac:dyDescent="0.25">
      <c r="A87" s="3"/>
      <c r="B87" s="2" t="s">
        <v>58</v>
      </c>
      <c r="C87" s="13">
        <v>0</v>
      </c>
      <c r="D87" s="11">
        <f>J.Editor_RESUMO!C10*J_Editor!C87</f>
        <v>0</v>
      </c>
    </row>
    <row r="88" spans="1:5" x14ac:dyDescent="0.25">
      <c r="A88" s="3"/>
      <c r="B88" s="2" t="s">
        <v>59</v>
      </c>
      <c r="C88" s="13">
        <v>0.05</v>
      </c>
      <c r="D88" s="11">
        <f>J.Editor_RESUMO!C10*J_Editor!C88</f>
        <v>519.62491545945022</v>
      </c>
    </row>
    <row r="89" spans="1:5" x14ac:dyDescent="0.25">
      <c r="A89" s="3"/>
      <c r="B89" s="2" t="s">
        <v>60</v>
      </c>
      <c r="C89" s="13">
        <v>0</v>
      </c>
      <c r="D89" s="11">
        <f>J.Editor_RESUMO!C10*J_Editor!C89</f>
        <v>0</v>
      </c>
      <c r="E89" s="37">
        <f>SUM(D86:D89)/J.Editor_RESUMO!C10</f>
        <v>8.6499999999999994E-2</v>
      </c>
    </row>
    <row r="90" spans="1:5" x14ac:dyDescent="0.25">
      <c r="A90" s="3" t="s">
        <v>3</v>
      </c>
      <c r="B90" s="2" t="s">
        <v>61</v>
      </c>
      <c r="C90" s="13">
        <v>0.2</v>
      </c>
      <c r="D90" s="11">
        <f>(C10+C18+C81+D84)*C90</f>
        <v>1582.257867574026</v>
      </c>
    </row>
    <row r="91" spans="1:5" x14ac:dyDescent="0.25">
      <c r="A91" s="53" t="s">
        <v>5</v>
      </c>
      <c r="B91" s="57"/>
      <c r="C91" s="54"/>
      <c r="D91" s="11">
        <f>SUM(D84:D90)</f>
        <v>3251.3787191090032</v>
      </c>
    </row>
    <row r="93" spans="1:5" x14ac:dyDescent="0.25">
      <c r="A93" s="58" t="s">
        <v>62</v>
      </c>
      <c r="B93" s="58"/>
      <c r="C93" s="58"/>
      <c r="D93" s="58"/>
    </row>
    <row r="95" spans="1:5" x14ac:dyDescent="0.25">
      <c r="A95" s="58" t="s">
        <v>63</v>
      </c>
      <c r="B95" s="58"/>
      <c r="C95" s="58"/>
      <c r="D95" s="58"/>
    </row>
  </sheetData>
  <mergeCells count="28">
    <mergeCell ref="A42:B42"/>
    <mergeCell ref="A3:C4"/>
    <mergeCell ref="A20:C21"/>
    <mergeCell ref="A22:C23"/>
    <mergeCell ref="A26:B26"/>
    <mergeCell ref="A25:D25"/>
    <mergeCell ref="A5:B5"/>
    <mergeCell ref="A11:B11"/>
    <mergeCell ref="D3:F3"/>
    <mergeCell ref="D4:F4"/>
    <mergeCell ref="A37:D38"/>
    <mergeCell ref="A39:D40"/>
    <mergeCell ref="A2:C2"/>
    <mergeCell ref="A45:B45"/>
    <mergeCell ref="A47:B47"/>
    <mergeCell ref="A49:B49"/>
    <mergeCell ref="A52:B52"/>
    <mergeCell ref="A54:B54"/>
    <mergeCell ref="A61:B61"/>
    <mergeCell ref="A63:B63"/>
    <mergeCell ref="A70:B70"/>
    <mergeCell ref="A72:B72"/>
    <mergeCell ref="A74:B74"/>
    <mergeCell ref="A81:B81"/>
    <mergeCell ref="A83:B83"/>
    <mergeCell ref="A91:C91"/>
    <mergeCell ref="A95:D95"/>
    <mergeCell ref="A93:D93"/>
  </mergeCells>
  <pageMargins left="0.511811024" right="0.511811024" top="0.78740157499999996" bottom="0.78740157499999996" header="0.31496062000000002" footer="0.31496062000000002"/>
  <pageSetup paperSize="9" scale="76" orientation="portrait" r:id="rId1"/>
  <rowBreaks count="1" manualBreakCount="1">
    <brk id="61" max="5" man="1"/>
  </rowBreaks>
  <ignoredErrors>
    <ignoredError sqref="C7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"/>
  <sheetViews>
    <sheetView workbookViewId="0"/>
  </sheetViews>
  <sheetFormatPr defaultRowHeight="15" x14ac:dyDescent="0.25"/>
  <cols>
    <col min="1" max="1" width="11.85546875" style="1" customWidth="1"/>
    <col min="2" max="2" width="70.85546875" style="1" customWidth="1"/>
    <col min="3" max="3" width="12.7109375" style="1" customWidth="1"/>
    <col min="4" max="16384" width="9.140625" style="1"/>
  </cols>
  <sheetData>
    <row r="1" spans="1:3" ht="18.75" x14ac:dyDescent="0.4">
      <c r="B1" s="32" t="str">
        <f>J_Editor!A3</f>
        <v>Jornalista, editor de texto (EDITOR DE TEXTO, 20% DO PISO)</v>
      </c>
    </row>
    <row r="2" spans="1:3" x14ac:dyDescent="0.25">
      <c r="A2" s="60"/>
      <c r="B2" s="60"/>
      <c r="C2" s="60"/>
    </row>
    <row r="3" spans="1:3" x14ac:dyDescent="0.25">
      <c r="A3" s="68"/>
      <c r="B3" s="68"/>
      <c r="C3" s="68"/>
    </row>
    <row r="4" spans="1:3" ht="32.25" customHeight="1" x14ac:dyDescent="0.25">
      <c r="A4" s="66" t="s">
        <v>78</v>
      </c>
      <c r="B4" s="67"/>
      <c r="C4" s="15" t="s">
        <v>79</v>
      </c>
    </row>
    <row r="5" spans="1:3" x14ac:dyDescent="0.25">
      <c r="A5" s="3" t="s">
        <v>64</v>
      </c>
      <c r="B5" s="2" t="s">
        <v>67</v>
      </c>
      <c r="C5" s="27">
        <f>J_Editor!C10</f>
        <v>3684.34</v>
      </c>
    </row>
    <row r="6" spans="1:3" x14ac:dyDescent="0.25">
      <c r="A6" s="3" t="s">
        <v>65</v>
      </c>
      <c r="B6" s="2" t="s">
        <v>68</v>
      </c>
      <c r="C6" s="27">
        <f>J_Editor!C18</f>
        <v>503</v>
      </c>
    </row>
    <row r="7" spans="1:3" x14ac:dyDescent="0.25">
      <c r="A7" s="3" t="s">
        <v>66</v>
      </c>
      <c r="B7" s="2" t="s">
        <v>69</v>
      </c>
      <c r="C7" s="27">
        <f>J_Editor!C81</f>
        <v>2953.7795900800011</v>
      </c>
    </row>
    <row r="8" spans="1:3" x14ac:dyDescent="0.25">
      <c r="A8" s="53" t="s">
        <v>70</v>
      </c>
      <c r="B8" s="54"/>
      <c r="C8" s="27">
        <f>SUM(C5:C7)</f>
        <v>7141.1195900800012</v>
      </c>
    </row>
    <row r="9" spans="1:3" x14ac:dyDescent="0.25">
      <c r="A9" s="3" t="s">
        <v>71</v>
      </c>
      <c r="B9" s="2" t="s">
        <v>72</v>
      </c>
      <c r="C9" s="27">
        <f>J_Editor!D91</f>
        <v>3251.3787191090032</v>
      </c>
    </row>
    <row r="10" spans="1:3" x14ac:dyDescent="0.25">
      <c r="A10" s="53" t="s">
        <v>73</v>
      </c>
      <c r="B10" s="54"/>
      <c r="C10" s="11">
        <f>(C8+J_Editor!D84+J_Editor!D90)/(1-0.0865)</f>
        <v>10392.498309189004</v>
      </c>
    </row>
    <row r="12" spans="1:3" x14ac:dyDescent="0.25">
      <c r="A12" s="52"/>
      <c r="B12" s="52"/>
      <c r="C12" s="52"/>
    </row>
  </sheetData>
  <mergeCells count="5">
    <mergeCell ref="A4:B4"/>
    <mergeCell ref="A2:C3"/>
    <mergeCell ref="A8:B8"/>
    <mergeCell ref="A10:B10"/>
    <mergeCell ref="A12:C12"/>
  </mergeCells>
  <pageMargins left="0.511811024" right="0.511811024" top="0.78740157499999996" bottom="0.78740157499999996" header="0.31496062000000002" footer="0.31496062000000002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6"/>
  <sheetViews>
    <sheetView zoomScaleNormal="100" workbookViewId="0"/>
  </sheetViews>
  <sheetFormatPr defaultRowHeight="15" x14ac:dyDescent="0.25"/>
  <cols>
    <col min="1" max="1" width="8" style="1" customWidth="1"/>
    <col min="2" max="2" width="55.7109375" style="1" customWidth="1"/>
    <col min="3" max="3" width="15" style="1" customWidth="1"/>
    <col min="4" max="4" width="18" style="1" customWidth="1"/>
    <col min="5" max="16384" width="9.140625" style="1"/>
  </cols>
  <sheetData>
    <row r="2" spans="1:7" ht="21.75" customHeight="1" x14ac:dyDescent="0.4">
      <c r="A2" s="69" t="str">
        <f>J_Editor!A2</f>
        <v>Planilha de Custo e Formação de Preços</v>
      </c>
      <c r="B2" s="69"/>
      <c r="C2" s="69"/>
    </row>
    <row r="3" spans="1:7" x14ac:dyDescent="0.25">
      <c r="A3" s="60"/>
      <c r="B3" s="60"/>
      <c r="C3" s="60"/>
      <c r="D3" s="6"/>
      <c r="E3" s="6"/>
      <c r="F3" s="6"/>
      <c r="G3" s="6"/>
    </row>
    <row r="4" spans="1:7" ht="15" customHeight="1" x14ac:dyDescent="0.25">
      <c r="A4" s="62" t="str">
        <f>[1]DRE!$C$8</f>
        <v>Jornalista, produtor (CHEFE DA REDAÇÃO, 20% DO PISO)</v>
      </c>
      <c r="B4" s="62"/>
      <c r="C4" s="62"/>
      <c r="D4" s="60"/>
      <c r="E4" s="60"/>
      <c r="F4" s="60"/>
      <c r="G4" s="5"/>
    </row>
    <row r="5" spans="1:7" x14ac:dyDescent="0.25">
      <c r="A5" s="63"/>
      <c r="B5" s="63"/>
      <c r="C5" s="63"/>
      <c r="D5" s="60"/>
      <c r="E5" s="60"/>
      <c r="F5" s="60"/>
      <c r="G5" s="5"/>
    </row>
    <row r="6" spans="1:7" ht="20.25" customHeight="1" x14ac:dyDescent="0.25">
      <c r="A6" s="64" t="s">
        <v>0</v>
      </c>
      <c r="B6" s="65"/>
      <c r="C6" s="12" t="s">
        <v>1</v>
      </c>
    </row>
    <row r="7" spans="1:7" x14ac:dyDescent="0.25">
      <c r="A7" s="3" t="s">
        <v>6</v>
      </c>
      <c r="B7" s="2" t="s">
        <v>12</v>
      </c>
      <c r="C7" s="27">
        <f>[1]DRE!$E$8</f>
        <v>3070.28</v>
      </c>
    </row>
    <row r="8" spans="1:7" x14ac:dyDescent="0.25">
      <c r="A8" s="3" t="s">
        <v>2</v>
      </c>
      <c r="B8" s="2" t="s">
        <v>13</v>
      </c>
      <c r="C8" s="2">
        <v>0</v>
      </c>
    </row>
    <row r="9" spans="1:7" x14ac:dyDescent="0.25">
      <c r="A9" s="3" t="s">
        <v>3</v>
      </c>
      <c r="B9" s="2" t="s">
        <v>14</v>
      </c>
      <c r="C9" s="2">
        <v>0</v>
      </c>
    </row>
    <row r="10" spans="1:7" x14ac:dyDescent="0.25">
      <c r="A10" s="3" t="s">
        <v>4</v>
      </c>
      <c r="B10" s="2" t="s">
        <v>15</v>
      </c>
      <c r="C10" s="2">
        <v>0</v>
      </c>
    </row>
    <row r="11" spans="1:7" x14ac:dyDescent="0.25">
      <c r="A11" s="2"/>
      <c r="B11" s="2" t="s">
        <v>7</v>
      </c>
      <c r="C11" s="11">
        <f>SUM(C7:C10)</f>
        <v>3070.28</v>
      </c>
    </row>
    <row r="12" spans="1:7" ht="20.25" customHeight="1" x14ac:dyDescent="0.25">
      <c r="A12" s="64" t="s">
        <v>8</v>
      </c>
      <c r="B12" s="65"/>
      <c r="C12" s="12" t="s">
        <v>23</v>
      </c>
    </row>
    <row r="13" spans="1:7" x14ac:dyDescent="0.25">
      <c r="A13" s="3" t="s">
        <v>6</v>
      </c>
      <c r="B13" s="2" t="s">
        <v>16</v>
      </c>
      <c r="C13" s="27">
        <v>176</v>
      </c>
    </row>
    <row r="14" spans="1:7" x14ac:dyDescent="0.25">
      <c r="A14" s="3" t="s">
        <v>2</v>
      </c>
      <c r="B14" s="2" t="s">
        <v>17</v>
      </c>
      <c r="C14" s="27">
        <f>(15*22)*0.9</f>
        <v>297</v>
      </c>
    </row>
    <row r="15" spans="1:7" x14ac:dyDescent="0.25">
      <c r="A15" s="3" t="s">
        <v>3</v>
      </c>
      <c r="B15" s="2" t="s">
        <v>18</v>
      </c>
      <c r="C15" s="27">
        <v>0</v>
      </c>
    </row>
    <row r="16" spans="1:7" x14ac:dyDescent="0.25">
      <c r="A16" s="3" t="s">
        <v>4</v>
      </c>
      <c r="B16" s="2" t="s">
        <v>19</v>
      </c>
      <c r="C16" s="27">
        <v>0</v>
      </c>
    </row>
    <row r="17" spans="1:4" x14ac:dyDescent="0.25">
      <c r="A17" s="3" t="s">
        <v>9</v>
      </c>
      <c r="B17" s="2" t="s">
        <v>97</v>
      </c>
      <c r="C17" s="27">
        <v>30</v>
      </c>
    </row>
    <row r="18" spans="1:4" x14ac:dyDescent="0.25">
      <c r="A18" s="3" t="s">
        <v>10</v>
      </c>
      <c r="B18" s="2" t="s">
        <v>15</v>
      </c>
      <c r="C18" s="27">
        <f>[1]DRE!$F$8</f>
        <v>614.05999999999995</v>
      </c>
    </row>
    <row r="19" spans="1:4" x14ac:dyDescent="0.25">
      <c r="A19" s="2"/>
      <c r="B19" s="2" t="s">
        <v>11</v>
      </c>
      <c r="C19" s="11">
        <f>SUM(C13:C18)</f>
        <v>1117.06</v>
      </c>
    </row>
    <row r="21" spans="1:4" x14ac:dyDescent="0.25">
      <c r="A21" s="61" t="s">
        <v>20</v>
      </c>
      <c r="B21" s="61"/>
      <c r="C21" s="61"/>
    </row>
    <row r="22" spans="1:4" x14ac:dyDescent="0.25">
      <c r="A22" s="61"/>
      <c r="B22" s="61"/>
      <c r="C22" s="61"/>
    </row>
    <row r="23" spans="1:4" x14ac:dyDescent="0.25">
      <c r="A23" s="61" t="s">
        <v>21</v>
      </c>
      <c r="B23" s="61"/>
      <c r="C23" s="61"/>
    </row>
    <row r="24" spans="1:4" x14ac:dyDescent="0.25">
      <c r="A24" s="61"/>
      <c r="B24" s="61"/>
      <c r="C24" s="61"/>
    </row>
    <row r="25" spans="1:4" x14ac:dyDescent="0.25">
      <c r="A25" s="7"/>
      <c r="B25" s="7"/>
      <c r="C25" s="7"/>
    </row>
    <row r="26" spans="1:4" x14ac:dyDescent="0.25">
      <c r="A26" s="55" t="s">
        <v>92</v>
      </c>
      <c r="B26" s="59"/>
      <c r="C26" s="59"/>
      <c r="D26" s="56"/>
    </row>
    <row r="27" spans="1:4" x14ac:dyDescent="0.25">
      <c r="A27" s="55" t="s">
        <v>76</v>
      </c>
      <c r="B27" s="56"/>
      <c r="C27" s="8" t="s">
        <v>22</v>
      </c>
      <c r="D27" s="8" t="s">
        <v>23</v>
      </c>
    </row>
    <row r="28" spans="1:4" x14ac:dyDescent="0.25">
      <c r="A28" s="3" t="s">
        <v>6</v>
      </c>
      <c r="B28" s="2" t="s">
        <v>24</v>
      </c>
      <c r="C28" s="28">
        <v>20</v>
      </c>
      <c r="D28" s="11">
        <f>$C$11*C28/100</f>
        <v>614.05600000000004</v>
      </c>
    </row>
    <row r="29" spans="1:4" x14ac:dyDescent="0.25">
      <c r="A29" s="3" t="s">
        <v>2</v>
      </c>
      <c r="B29" s="2" t="s">
        <v>25</v>
      </c>
      <c r="C29" s="28">
        <v>1.5</v>
      </c>
      <c r="D29" s="11">
        <f t="shared" ref="D29:D35" si="0">$C$11*C29/100</f>
        <v>46.054200000000002</v>
      </c>
    </row>
    <row r="30" spans="1:4" x14ac:dyDescent="0.25">
      <c r="A30" s="3" t="s">
        <v>3</v>
      </c>
      <c r="B30" s="2" t="s">
        <v>26</v>
      </c>
      <c r="C30" s="28">
        <v>0</v>
      </c>
      <c r="D30" s="11">
        <f t="shared" si="0"/>
        <v>0</v>
      </c>
    </row>
    <row r="31" spans="1:4" x14ac:dyDescent="0.25">
      <c r="A31" s="3" t="s">
        <v>4</v>
      </c>
      <c r="B31" s="2" t="s">
        <v>86</v>
      </c>
      <c r="C31" s="28">
        <v>0.2</v>
      </c>
      <c r="D31" s="11">
        <f t="shared" si="0"/>
        <v>6.1405600000000007</v>
      </c>
    </row>
    <row r="32" spans="1:4" x14ac:dyDescent="0.25">
      <c r="A32" s="3" t="s">
        <v>9</v>
      </c>
      <c r="B32" s="2" t="s">
        <v>87</v>
      </c>
      <c r="C32" s="28">
        <v>2.5</v>
      </c>
      <c r="D32" s="11">
        <f t="shared" si="0"/>
        <v>76.757000000000005</v>
      </c>
    </row>
    <row r="33" spans="1:4" x14ac:dyDescent="0.25">
      <c r="A33" s="3" t="s">
        <v>10</v>
      </c>
      <c r="B33" s="2" t="s">
        <v>27</v>
      </c>
      <c r="C33" s="28">
        <v>8</v>
      </c>
      <c r="D33" s="11">
        <f t="shared" si="0"/>
        <v>245.62240000000003</v>
      </c>
    </row>
    <row r="34" spans="1:4" x14ac:dyDescent="0.25">
      <c r="A34" s="3" t="s">
        <v>48</v>
      </c>
      <c r="B34" s="2" t="s">
        <v>88</v>
      </c>
      <c r="C34" s="28">
        <v>0.3</v>
      </c>
      <c r="D34" s="11">
        <f t="shared" si="0"/>
        <v>9.210840000000001</v>
      </c>
    </row>
    <row r="35" spans="1:4" x14ac:dyDescent="0.25">
      <c r="A35" s="3" t="s">
        <v>89</v>
      </c>
      <c r="B35" s="2" t="s">
        <v>28</v>
      </c>
      <c r="C35" s="28">
        <v>2</v>
      </c>
      <c r="D35" s="11">
        <f t="shared" si="0"/>
        <v>61.405600000000007</v>
      </c>
    </row>
    <row r="36" spans="1:4" x14ac:dyDescent="0.25">
      <c r="A36" s="2" t="s">
        <v>5</v>
      </c>
      <c r="B36" s="2"/>
      <c r="C36" s="28">
        <f>SUM(C28:C35)</f>
        <v>34.5</v>
      </c>
      <c r="D36" s="11">
        <f>SUM(D28:D35)</f>
        <v>1059.2466000000002</v>
      </c>
    </row>
    <row r="38" spans="1:4" ht="15" customHeight="1" x14ac:dyDescent="0.25">
      <c r="A38" s="61" t="s">
        <v>29</v>
      </c>
      <c r="B38" s="61"/>
      <c r="C38" s="61"/>
      <c r="D38" s="61"/>
    </row>
    <row r="39" spans="1:4" x14ac:dyDescent="0.25">
      <c r="A39" s="61"/>
      <c r="B39" s="61"/>
      <c r="C39" s="61"/>
      <c r="D39" s="61"/>
    </row>
    <row r="40" spans="1:4" ht="15" customHeight="1" x14ac:dyDescent="0.25">
      <c r="A40" s="61" t="s">
        <v>30</v>
      </c>
      <c r="B40" s="61"/>
      <c r="C40" s="61"/>
      <c r="D40" s="61"/>
    </row>
    <row r="41" spans="1:4" x14ac:dyDescent="0.25">
      <c r="A41" s="61"/>
      <c r="B41" s="61"/>
      <c r="C41" s="61"/>
      <c r="D41" s="61"/>
    </row>
    <row r="43" spans="1:4" x14ac:dyDescent="0.25">
      <c r="A43" s="55" t="s">
        <v>93</v>
      </c>
      <c r="B43" s="59"/>
      <c r="C43" s="8" t="s">
        <v>23</v>
      </c>
    </row>
    <row r="44" spans="1:4" x14ac:dyDescent="0.25">
      <c r="A44" s="3" t="s">
        <v>6</v>
      </c>
      <c r="B44" s="2" t="s">
        <v>31</v>
      </c>
      <c r="C44" s="11">
        <f>$C$11*D44</f>
        <v>255.75432400000003</v>
      </c>
      <c r="D44" s="29">
        <v>8.3299999999999999E-2</v>
      </c>
    </row>
    <row r="45" spans="1:4" x14ac:dyDescent="0.25">
      <c r="A45" s="3" t="s">
        <v>2</v>
      </c>
      <c r="B45" s="2" t="s">
        <v>32</v>
      </c>
      <c r="C45" s="11">
        <f>$C$11*D45</f>
        <v>341.10810800000002</v>
      </c>
      <c r="D45" s="29">
        <f>0.0833+0.0278</f>
        <v>0.1111</v>
      </c>
    </row>
    <row r="46" spans="1:4" x14ac:dyDescent="0.25">
      <c r="A46" s="53" t="s">
        <v>33</v>
      </c>
      <c r="B46" s="54"/>
      <c r="C46" s="11">
        <f>SUM(C44:C45)</f>
        <v>596.86243200000001</v>
      </c>
    </row>
    <row r="47" spans="1:4" x14ac:dyDescent="0.25">
      <c r="A47" s="3" t="s">
        <v>3</v>
      </c>
      <c r="B47" s="2" t="s">
        <v>77</v>
      </c>
      <c r="C47" s="11">
        <f>C46*C36/100</f>
        <v>205.91753904000001</v>
      </c>
    </row>
    <row r="48" spans="1:4" x14ac:dyDescent="0.25">
      <c r="A48" s="53" t="s">
        <v>5</v>
      </c>
      <c r="B48" s="54"/>
      <c r="C48" s="11">
        <f>C47+C46</f>
        <v>802.77997103999996</v>
      </c>
    </row>
    <row r="50" spans="1:4" x14ac:dyDescent="0.25">
      <c r="A50" s="55" t="s">
        <v>34</v>
      </c>
      <c r="B50" s="59"/>
      <c r="C50" s="8" t="s">
        <v>23</v>
      </c>
    </row>
    <row r="51" spans="1:4" x14ac:dyDescent="0.25">
      <c r="A51" s="3" t="s">
        <v>6</v>
      </c>
      <c r="B51" s="2" t="s">
        <v>35</v>
      </c>
      <c r="C51" s="11">
        <f>C11*D51</f>
        <v>0.61405600000000005</v>
      </c>
      <c r="D51" s="31">
        <v>2.0000000000000001E-4</v>
      </c>
    </row>
    <row r="52" spans="1:4" x14ac:dyDescent="0.25">
      <c r="A52" s="3" t="s">
        <v>2</v>
      </c>
      <c r="B52" s="2" t="s">
        <v>36</v>
      </c>
      <c r="C52" s="11">
        <f>C51*C36/100</f>
        <v>0.21184932000000001</v>
      </c>
    </row>
    <row r="53" spans="1:4" x14ac:dyDescent="0.25">
      <c r="A53" s="53" t="s">
        <v>5</v>
      </c>
      <c r="B53" s="54"/>
      <c r="C53" s="11">
        <f>SUM(C51:C52)</f>
        <v>0.82590532000000005</v>
      </c>
    </row>
    <row r="55" spans="1:4" x14ac:dyDescent="0.25">
      <c r="A55" s="55" t="s">
        <v>91</v>
      </c>
      <c r="B55" s="59"/>
      <c r="C55" s="8" t="s">
        <v>23</v>
      </c>
    </row>
    <row r="56" spans="1:4" x14ac:dyDescent="0.25">
      <c r="A56" s="3" t="s">
        <v>6</v>
      </c>
      <c r="B56" s="2" t="s">
        <v>90</v>
      </c>
      <c r="C56" s="11">
        <f>C11*D56</f>
        <v>12.895175999999999</v>
      </c>
      <c r="D56" s="29">
        <v>4.1999999999999997E-3</v>
      </c>
    </row>
    <row r="57" spans="1:4" x14ac:dyDescent="0.25">
      <c r="A57" s="3" t="s">
        <v>2</v>
      </c>
      <c r="B57" s="2" t="s">
        <v>37</v>
      </c>
      <c r="C57" s="11">
        <f>C56*C36/100</f>
        <v>4.4488357199999999</v>
      </c>
      <c r="D57" s="33"/>
    </row>
    <row r="58" spans="1:4" x14ac:dyDescent="0.25">
      <c r="A58" s="3" t="s">
        <v>3</v>
      </c>
      <c r="B58" s="2" t="s">
        <v>38</v>
      </c>
      <c r="C58" s="11">
        <f>C11*D58</f>
        <v>13.202204</v>
      </c>
      <c r="D58" s="34">
        <v>4.3E-3</v>
      </c>
    </row>
    <row r="59" spans="1:4" x14ac:dyDescent="0.25">
      <c r="A59" s="3" t="s">
        <v>4</v>
      </c>
      <c r="B59" s="2" t="s">
        <v>39</v>
      </c>
      <c r="C59" s="11">
        <f>C11*D59</f>
        <v>1.2281120000000001</v>
      </c>
      <c r="D59" s="31">
        <v>4.0000000000000002E-4</v>
      </c>
    </row>
    <row r="60" spans="1:4" x14ac:dyDescent="0.25">
      <c r="A60" s="3" t="s">
        <v>9</v>
      </c>
      <c r="B60" s="2" t="s">
        <v>40</v>
      </c>
      <c r="C60" s="11">
        <f>C59*C36/100</f>
        <v>0.42369864000000002</v>
      </c>
      <c r="D60" s="30"/>
    </row>
    <row r="61" spans="1:4" x14ac:dyDescent="0.25">
      <c r="A61" s="3" t="s">
        <v>10</v>
      </c>
      <c r="B61" s="2" t="s">
        <v>41</v>
      </c>
      <c r="C61" s="11">
        <f>C11*D61</f>
        <v>110.53008</v>
      </c>
      <c r="D61" s="31">
        <v>3.5999999999999997E-2</v>
      </c>
    </row>
    <row r="62" spans="1:4" x14ac:dyDescent="0.25">
      <c r="A62" s="53" t="s">
        <v>5</v>
      </c>
      <c r="B62" s="54"/>
      <c r="C62" s="14">
        <f>SUM(C56:C61)</f>
        <v>142.72810636</v>
      </c>
    </row>
    <row r="64" spans="1:4" x14ac:dyDescent="0.25">
      <c r="A64" s="55" t="s">
        <v>42</v>
      </c>
      <c r="B64" s="59"/>
      <c r="C64" s="8" t="s">
        <v>23</v>
      </c>
    </row>
    <row r="65" spans="1:4" x14ac:dyDescent="0.25">
      <c r="A65" s="3" t="s">
        <v>6</v>
      </c>
      <c r="B65" s="2" t="s">
        <v>43</v>
      </c>
      <c r="C65" s="11">
        <f t="shared" ref="C65:C70" si="1">$C$11*D65</f>
        <v>277.86034000000001</v>
      </c>
      <c r="D65" s="31">
        <v>9.0499999999999997E-2</v>
      </c>
    </row>
    <row r="66" spans="1:4" x14ac:dyDescent="0.25">
      <c r="A66" s="3" t="s">
        <v>2</v>
      </c>
      <c r="B66" s="2" t="s">
        <v>44</v>
      </c>
      <c r="C66" s="11">
        <f t="shared" si="1"/>
        <v>50.966648000000006</v>
      </c>
      <c r="D66" s="31">
        <v>1.66E-2</v>
      </c>
    </row>
    <row r="67" spans="1:4" x14ac:dyDescent="0.25">
      <c r="A67" s="3" t="s">
        <v>3</v>
      </c>
      <c r="B67" s="2" t="s">
        <v>45</v>
      </c>
      <c r="C67" s="11">
        <f t="shared" si="1"/>
        <v>0.61405600000000005</v>
      </c>
      <c r="D67" s="31">
        <v>2.0000000000000001E-4</v>
      </c>
    </row>
    <row r="68" spans="1:4" x14ac:dyDescent="0.25">
      <c r="A68" s="3" t="s">
        <v>4</v>
      </c>
      <c r="B68" s="2" t="s">
        <v>46</v>
      </c>
      <c r="C68" s="11">
        <f t="shared" si="1"/>
        <v>8.5967840000000013</v>
      </c>
      <c r="D68" s="31">
        <v>2.8E-3</v>
      </c>
    </row>
    <row r="69" spans="1:4" x14ac:dyDescent="0.25">
      <c r="A69" s="3" t="s">
        <v>9</v>
      </c>
      <c r="B69" s="2" t="s">
        <v>47</v>
      </c>
      <c r="C69" s="11">
        <f t="shared" si="1"/>
        <v>0.92108400000000001</v>
      </c>
      <c r="D69" s="31">
        <v>2.9999999999999997E-4</v>
      </c>
    </row>
    <row r="70" spans="1:4" x14ac:dyDescent="0.25">
      <c r="A70" s="3" t="s">
        <v>10</v>
      </c>
      <c r="B70" s="2" t="s">
        <v>15</v>
      </c>
      <c r="C70" s="11">
        <f t="shared" si="1"/>
        <v>0</v>
      </c>
      <c r="D70" s="31">
        <v>0</v>
      </c>
    </row>
    <row r="71" spans="1:4" x14ac:dyDescent="0.25">
      <c r="A71" s="53" t="s">
        <v>33</v>
      </c>
      <c r="B71" s="54"/>
      <c r="C71" s="11">
        <f>SUM(C65:C70)</f>
        <v>338.95891200000005</v>
      </c>
    </row>
    <row r="72" spans="1:4" x14ac:dyDescent="0.25">
      <c r="A72" s="3" t="s">
        <v>48</v>
      </c>
      <c r="B72" s="2" t="s">
        <v>49</v>
      </c>
      <c r="C72" s="11">
        <f>C71*C36/100</f>
        <v>116.94082464000003</v>
      </c>
    </row>
    <row r="73" spans="1:4" x14ac:dyDescent="0.25">
      <c r="A73" s="53" t="s">
        <v>5</v>
      </c>
      <c r="B73" s="54"/>
      <c r="C73" s="11">
        <f>C72+C71</f>
        <v>455.89973664000007</v>
      </c>
    </row>
    <row r="75" spans="1:4" x14ac:dyDescent="0.25">
      <c r="A75" s="55" t="s">
        <v>50</v>
      </c>
      <c r="B75" s="59"/>
      <c r="C75" s="8" t="s">
        <v>23</v>
      </c>
    </row>
    <row r="76" spans="1:4" x14ac:dyDescent="0.25">
      <c r="A76" s="3" t="s">
        <v>6</v>
      </c>
      <c r="B76" s="2" t="s">
        <v>51</v>
      </c>
      <c r="C76" s="11">
        <f>C48</f>
        <v>802.77997103999996</v>
      </c>
    </row>
    <row r="77" spans="1:4" x14ac:dyDescent="0.25">
      <c r="A77" s="3" t="s">
        <v>2</v>
      </c>
      <c r="B77" s="2" t="s">
        <v>52</v>
      </c>
      <c r="C77" s="11">
        <f>D36</f>
        <v>1059.2466000000002</v>
      </c>
    </row>
    <row r="78" spans="1:4" x14ac:dyDescent="0.25">
      <c r="A78" s="3" t="s">
        <v>3</v>
      </c>
      <c r="B78" s="2" t="s">
        <v>35</v>
      </c>
      <c r="C78" s="11">
        <f>C53</f>
        <v>0.82590532000000005</v>
      </c>
    </row>
    <row r="79" spans="1:4" x14ac:dyDescent="0.25">
      <c r="A79" s="3" t="s">
        <v>4</v>
      </c>
      <c r="B79" s="2" t="s">
        <v>53</v>
      </c>
      <c r="C79" s="11">
        <f>C62</f>
        <v>142.72810636</v>
      </c>
    </row>
    <row r="80" spans="1:4" x14ac:dyDescent="0.25">
      <c r="A80" s="3" t="s">
        <v>9</v>
      </c>
      <c r="B80" s="2" t="s">
        <v>54</v>
      </c>
      <c r="C80" s="11">
        <f>C73</f>
        <v>455.89973664000007</v>
      </c>
    </row>
    <row r="81" spans="1:4" x14ac:dyDescent="0.25">
      <c r="A81" s="3" t="s">
        <v>10</v>
      </c>
      <c r="B81" s="2" t="s">
        <v>15</v>
      </c>
      <c r="C81" s="11">
        <v>0</v>
      </c>
    </row>
    <row r="82" spans="1:4" x14ac:dyDescent="0.25">
      <c r="A82" s="53" t="s">
        <v>5</v>
      </c>
      <c r="B82" s="54"/>
      <c r="C82" s="11">
        <f>SUM(C76:C81)</f>
        <v>2461.4803193600001</v>
      </c>
    </row>
    <row r="84" spans="1:4" x14ac:dyDescent="0.25">
      <c r="A84" s="55" t="s">
        <v>55</v>
      </c>
      <c r="B84" s="56"/>
      <c r="C84" s="8" t="s">
        <v>22</v>
      </c>
      <c r="D84" s="8" t="s">
        <v>23</v>
      </c>
    </row>
    <row r="85" spans="1:4" x14ac:dyDescent="0.25">
      <c r="A85" s="3" t="s">
        <v>6</v>
      </c>
      <c r="B85" s="2" t="s">
        <v>56</v>
      </c>
      <c r="C85" s="13">
        <v>0.12</v>
      </c>
      <c r="D85" s="11">
        <f>(C82+C11+C19)*C85</f>
        <v>797.85843832319995</v>
      </c>
    </row>
    <row r="86" spans="1:4" x14ac:dyDescent="0.25">
      <c r="A86" s="3" t="s">
        <v>2</v>
      </c>
      <c r="B86" s="2" t="s">
        <v>57</v>
      </c>
      <c r="C86" s="2"/>
      <c r="D86" s="2"/>
    </row>
    <row r="87" spans="1:4" x14ac:dyDescent="0.25">
      <c r="A87" s="3"/>
      <c r="B87" s="2" t="s">
        <v>94</v>
      </c>
      <c r="C87" s="13">
        <v>3.6499999999999998E-2</v>
      </c>
      <c r="D87" s="11">
        <f>C87*J.Produtor_RESUMO!C10</f>
        <v>357.04929347183815</v>
      </c>
    </row>
    <row r="88" spans="1:4" x14ac:dyDescent="0.25">
      <c r="A88" s="3"/>
      <c r="B88" s="2" t="s">
        <v>58</v>
      </c>
      <c r="C88" s="13">
        <v>0</v>
      </c>
      <c r="D88" s="11">
        <f>C88*J.Produtor_RESUMO!C10</f>
        <v>0</v>
      </c>
    </row>
    <row r="89" spans="1:4" x14ac:dyDescent="0.25">
      <c r="A89" s="3"/>
      <c r="B89" s="2" t="s">
        <v>59</v>
      </c>
      <c r="C89" s="13">
        <v>0.05</v>
      </c>
      <c r="D89" s="11">
        <f>C89*J.Produtor_RESUMO!C10</f>
        <v>489.10862119429885</v>
      </c>
    </row>
    <row r="90" spans="1:4" x14ac:dyDescent="0.25">
      <c r="A90" s="3"/>
      <c r="B90" s="2" t="s">
        <v>60</v>
      </c>
      <c r="C90" s="13">
        <v>0</v>
      </c>
      <c r="D90" s="11">
        <f>C90*J.Produtor_RESUMO!C10</f>
        <v>0</v>
      </c>
    </row>
    <row r="91" spans="1:4" x14ac:dyDescent="0.25">
      <c r="A91" s="3" t="s">
        <v>3</v>
      </c>
      <c r="B91" s="2" t="s">
        <v>61</v>
      </c>
      <c r="C91" s="13">
        <v>0.2</v>
      </c>
      <c r="D91" s="11">
        <f>(C11+C19+C82+D85)*C91</f>
        <v>1489.3357515366401</v>
      </c>
    </row>
    <row r="92" spans="1:4" x14ac:dyDescent="0.25">
      <c r="A92" s="53" t="s">
        <v>5</v>
      </c>
      <c r="B92" s="57"/>
      <c r="C92" s="54"/>
      <c r="D92" s="11">
        <f>SUM(D85:D91)</f>
        <v>3133.3521045259772</v>
      </c>
    </row>
    <row r="94" spans="1:4" x14ac:dyDescent="0.25">
      <c r="A94" s="58" t="s">
        <v>62</v>
      </c>
      <c r="B94" s="58"/>
      <c r="C94" s="58"/>
      <c r="D94" s="58"/>
    </row>
    <row r="96" spans="1:4" x14ac:dyDescent="0.25">
      <c r="A96" s="58" t="s">
        <v>63</v>
      </c>
      <c r="B96" s="58"/>
      <c r="C96" s="58"/>
      <c r="D96" s="58"/>
    </row>
  </sheetData>
  <mergeCells count="29">
    <mergeCell ref="A2:C2"/>
    <mergeCell ref="A84:B84"/>
    <mergeCell ref="A92:C92"/>
    <mergeCell ref="A94:D94"/>
    <mergeCell ref="A96:D96"/>
    <mergeCell ref="A62:B62"/>
    <mergeCell ref="A64:B64"/>
    <mergeCell ref="A71:B71"/>
    <mergeCell ref="A73:B73"/>
    <mergeCell ref="A75:B75"/>
    <mergeCell ref="A82:B82"/>
    <mergeCell ref="A55:B55"/>
    <mergeCell ref="A21:C22"/>
    <mergeCell ref="A23:C24"/>
    <mergeCell ref="A26:D26"/>
    <mergeCell ref="A27:B27"/>
    <mergeCell ref="A38:D39"/>
    <mergeCell ref="A40:D41"/>
    <mergeCell ref="A43:B43"/>
    <mergeCell ref="A46:B46"/>
    <mergeCell ref="A48:B48"/>
    <mergeCell ref="A50:B50"/>
    <mergeCell ref="A53:B53"/>
    <mergeCell ref="A12:B12"/>
    <mergeCell ref="A3:C3"/>
    <mergeCell ref="A4:C5"/>
    <mergeCell ref="D4:F4"/>
    <mergeCell ref="D5:F5"/>
    <mergeCell ref="A6:B6"/>
  </mergeCells>
  <pageMargins left="0.511811024" right="0.511811024" top="0.78740157499999996" bottom="0.78740157499999996" header="0.31496062000000002" footer="0.31496062000000002"/>
  <pageSetup paperSize="9" scale="76" orientation="portrait" r:id="rId1"/>
  <rowBreaks count="1" manualBreakCount="1">
    <brk id="62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2"/>
  <sheetViews>
    <sheetView workbookViewId="0"/>
  </sheetViews>
  <sheetFormatPr defaultRowHeight="15" x14ac:dyDescent="0.25"/>
  <cols>
    <col min="1" max="1" width="11.85546875" style="1" customWidth="1"/>
    <col min="2" max="2" width="70.85546875" style="1" customWidth="1"/>
    <col min="3" max="3" width="12.7109375" style="1" customWidth="1"/>
    <col min="4" max="16384" width="9.140625" style="1"/>
  </cols>
  <sheetData>
    <row r="2" spans="1:3" ht="18.75" x14ac:dyDescent="0.4">
      <c r="B2" s="32" t="str">
        <f>J.Produtor!A4</f>
        <v>Jornalista, produtor (CHEFE DA REDAÇÃO, 20% DO PISO)</v>
      </c>
    </row>
    <row r="3" spans="1:3" ht="18.75" x14ac:dyDescent="0.4">
      <c r="B3" s="32"/>
    </row>
    <row r="4" spans="1:3" ht="32.25" customHeight="1" x14ac:dyDescent="0.25">
      <c r="A4" s="66" t="s">
        <v>78</v>
      </c>
      <c r="B4" s="67"/>
      <c r="C4" s="15" t="s">
        <v>79</v>
      </c>
    </row>
    <row r="5" spans="1:3" x14ac:dyDescent="0.25">
      <c r="A5" s="3" t="s">
        <v>64</v>
      </c>
      <c r="B5" s="2" t="s">
        <v>67</v>
      </c>
      <c r="C5" s="27">
        <f>J.Produtor!C11</f>
        <v>3070.28</v>
      </c>
    </row>
    <row r="6" spans="1:3" x14ac:dyDescent="0.25">
      <c r="A6" s="3" t="s">
        <v>65</v>
      </c>
      <c r="B6" s="2" t="s">
        <v>68</v>
      </c>
      <c r="C6" s="27">
        <f>J.Produtor!C19</f>
        <v>1117.06</v>
      </c>
    </row>
    <row r="7" spans="1:3" x14ac:dyDescent="0.25">
      <c r="A7" s="3" t="s">
        <v>66</v>
      </c>
      <c r="B7" s="2" t="s">
        <v>69</v>
      </c>
      <c r="C7" s="27">
        <f>J.Produtor!C82</f>
        <v>2461.4803193600001</v>
      </c>
    </row>
    <row r="8" spans="1:3" x14ac:dyDescent="0.25">
      <c r="A8" s="53" t="s">
        <v>70</v>
      </c>
      <c r="B8" s="54"/>
      <c r="C8" s="27">
        <f>SUM(C5:C7)</f>
        <v>6648.8203193600002</v>
      </c>
    </row>
    <row r="9" spans="1:3" x14ac:dyDescent="0.25">
      <c r="A9" s="3" t="s">
        <v>71</v>
      </c>
      <c r="B9" s="2" t="s">
        <v>72</v>
      </c>
      <c r="C9" s="27">
        <f>J.Produtor!D92</f>
        <v>3133.3521045259772</v>
      </c>
    </row>
    <row r="10" spans="1:3" x14ac:dyDescent="0.25">
      <c r="A10" s="53" t="s">
        <v>73</v>
      </c>
      <c r="B10" s="54"/>
      <c r="C10" s="11">
        <f>(C8+J.Produtor!D85+J.Produtor!D91)/(1-0.0865)</f>
        <v>9782.172423885977</v>
      </c>
    </row>
    <row r="12" spans="1:3" x14ac:dyDescent="0.25">
      <c r="A12" s="52" t="s">
        <v>74</v>
      </c>
      <c r="B12" s="52"/>
      <c r="C12" s="52"/>
    </row>
  </sheetData>
  <mergeCells count="4">
    <mergeCell ref="A4:B4"/>
    <mergeCell ref="A8:B8"/>
    <mergeCell ref="A10:B10"/>
    <mergeCell ref="A12:C12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5"/>
  <sheetViews>
    <sheetView zoomScaleNormal="100" workbookViewId="0"/>
  </sheetViews>
  <sheetFormatPr defaultRowHeight="15" x14ac:dyDescent="0.25"/>
  <cols>
    <col min="1" max="1" width="8" style="1" customWidth="1"/>
    <col min="2" max="2" width="55.7109375" style="1" customWidth="1"/>
    <col min="3" max="3" width="15" style="1" customWidth="1"/>
    <col min="4" max="4" width="18" style="1" customWidth="1"/>
    <col min="5" max="16384" width="9.140625" style="1"/>
  </cols>
  <sheetData>
    <row r="2" spans="1:7" ht="18.75" x14ac:dyDescent="0.4">
      <c r="A2" s="69" t="str">
        <f>J.Produtor!A2</f>
        <v>Planilha de Custo e Formação de Preços</v>
      </c>
      <c r="B2" s="69"/>
      <c r="C2" s="69"/>
      <c r="D2" s="6"/>
      <c r="E2" s="6"/>
      <c r="F2" s="6"/>
      <c r="G2" s="6"/>
    </row>
    <row r="3" spans="1:7" ht="15" customHeight="1" x14ac:dyDescent="0.25">
      <c r="A3" s="62" t="str">
        <f>[1]DRE!$C$9</f>
        <v>Jornalista, repórter (APRESENTADOR, 20% DO PISO)</v>
      </c>
      <c r="B3" s="62"/>
      <c r="C3" s="62"/>
      <c r="D3" s="60"/>
      <c r="E3" s="60"/>
      <c r="F3" s="60"/>
      <c r="G3" s="5"/>
    </row>
    <row r="4" spans="1:7" x14ac:dyDescent="0.25">
      <c r="A4" s="63"/>
      <c r="B4" s="63"/>
      <c r="C4" s="63"/>
      <c r="D4" s="60"/>
      <c r="E4" s="60"/>
      <c r="F4" s="60"/>
      <c r="G4" s="5"/>
    </row>
    <row r="5" spans="1:7" ht="20.25" customHeight="1" x14ac:dyDescent="0.25">
      <c r="A5" s="64" t="s">
        <v>0</v>
      </c>
      <c r="B5" s="65"/>
      <c r="C5" s="12" t="s">
        <v>1</v>
      </c>
    </row>
    <row r="6" spans="1:7" x14ac:dyDescent="0.25">
      <c r="A6" s="3" t="s">
        <v>6</v>
      </c>
      <c r="B6" s="2" t="s">
        <v>12</v>
      </c>
      <c r="C6" s="27">
        <f>[1]DRE!$E$9</f>
        <v>3070.28</v>
      </c>
    </row>
    <row r="7" spans="1:7" x14ac:dyDescent="0.25">
      <c r="A7" s="3" t="s">
        <v>2</v>
      </c>
      <c r="B7" s="2" t="s">
        <v>13</v>
      </c>
      <c r="C7" s="2">
        <v>0</v>
      </c>
    </row>
    <row r="8" spans="1:7" x14ac:dyDescent="0.25">
      <c r="A8" s="3" t="s">
        <v>3</v>
      </c>
      <c r="B8" s="2" t="s">
        <v>14</v>
      </c>
      <c r="C8" s="2">
        <v>0</v>
      </c>
    </row>
    <row r="9" spans="1:7" x14ac:dyDescent="0.25">
      <c r="A9" s="3" t="s">
        <v>4</v>
      </c>
      <c r="B9" s="2" t="s">
        <v>15</v>
      </c>
      <c r="C9" s="2">
        <v>0</v>
      </c>
    </row>
    <row r="10" spans="1:7" x14ac:dyDescent="0.25">
      <c r="A10" s="2"/>
      <c r="B10" s="2" t="s">
        <v>7</v>
      </c>
      <c r="C10" s="11">
        <f>SUM(C6:C9)</f>
        <v>3070.28</v>
      </c>
    </row>
    <row r="11" spans="1:7" ht="20.25" customHeight="1" x14ac:dyDescent="0.25">
      <c r="A11" s="64" t="s">
        <v>8</v>
      </c>
      <c r="B11" s="65"/>
      <c r="C11" s="12" t="s">
        <v>23</v>
      </c>
    </row>
    <row r="12" spans="1:7" x14ac:dyDescent="0.25">
      <c r="A12" s="3" t="s">
        <v>6</v>
      </c>
      <c r="B12" s="2" t="s">
        <v>16</v>
      </c>
      <c r="C12" s="27">
        <v>176</v>
      </c>
    </row>
    <row r="13" spans="1:7" x14ac:dyDescent="0.25">
      <c r="A13" s="3" t="s">
        <v>2</v>
      </c>
      <c r="B13" s="2" t="s">
        <v>17</v>
      </c>
      <c r="C13" s="27">
        <f>(15*22)*0.9</f>
        <v>297</v>
      </c>
    </row>
    <row r="14" spans="1:7" x14ac:dyDescent="0.25">
      <c r="A14" s="3" t="s">
        <v>3</v>
      </c>
      <c r="B14" s="2" t="s">
        <v>18</v>
      </c>
      <c r="C14" s="27">
        <v>0</v>
      </c>
    </row>
    <row r="15" spans="1:7" x14ac:dyDescent="0.25">
      <c r="A15" s="3" t="s">
        <v>4</v>
      </c>
      <c r="B15" s="2" t="s">
        <v>19</v>
      </c>
      <c r="C15" s="27">
        <v>0</v>
      </c>
    </row>
    <row r="16" spans="1:7" x14ac:dyDescent="0.25">
      <c r="A16" s="3" t="s">
        <v>9</v>
      </c>
      <c r="B16" s="2" t="s">
        <v>97</v>
      </c>
      <c r="C16" s="27">
        <v>30</v>
      </c>
    </row>
    <row r="17" spans="1:4" x14ac:dyDescent="0.25">
      <c r="A17" s="3" t="s">
        <v>10</v>
      </c>
      <c r="B17" s="2" t="s">
        <v>15</v>
      </c>
      <c r="C17" s="27">
        <f>[1]DRE!$F$9</f>
        <v>614.05999999999995</v>
      </c>
    </row>
    <row r="18" spans="1:4" x14ac:dyDescent="0.25">
      <c r="A18" s="2"/>
      <c r="B18" s="2" t="s">
        <v>11</v>
      </c>
      <c r="C18" s="11">
        <f>SUM(C12:C17)</f>
        <v>1117.06</v>
      </c>
    </row>
    <row r="20" spans="1:4" x14ac:dyDescent="0.25">
      <c r="A20" s="61" t="s">
        <v>20</v>
      </c>
      <c r="B20" s="61"/>
      <c r="C20" s="61"/>
    </row>
    <row r="21" spans="1:4" x14ac:dyDescent="0.25">
      <c r="A21" s="61"/>
      <c r="B21" s="61"/>
      <c r="C21" s="61"/>
    </row>
    <row r="22" spans="1:4" x14ac:dyDescent="0.25">
      <c r="A22" s="61" t="s">
        <v>21</v>
      </c>
      <c r="B22" s="61"/>
      <c r="C22" s="61"/>
    </row>
    <row r="23" spans="1:4" x14ac:dyDescent="0.25">
      <c r="A23" s="61"/>
      <c r="B23" s="61"/>
      <c r="C23" s="61"/>
    </row>
    <row r="24" spans="1:4" x14ac:dyDescent="0.25">
      <c r="A24" s="7"/>
      <c r="B24" s="7"/>
      <c r="C24" s="7"/>
    </row>
    <row r="25" spans="1:4" x14ac:dyDescent="0.25">
      <c r="A25" s="55" t="s">
        <v>92</v>
      </c>
      <c r="B25" s="59"/>
      <c r="C25" s="59"/>
      <c r="D25" s="56"/>
    </row>
    <row r="26" spans="1:4" x14ac:dyDescent="0.25">
      <c r="A26" s="55" t="s">
        <v>76</v>
      </c>
      <c r="B26" s="56"/>
      <c r="C26" s="8" t="s">
        <v>22</v>
      </c>
      <c r="D26" s="8" t="s">
        <v>23</v>
      </c>
    </row>
    <row r="27" spans="1:4" x14ac:dyDescent="0.25">
      <c r="A27" s="3" t="s">
        <v>6</v>
      </c>
      <c r="B27" s="2" t="s">
        <v>24</v>
      </c>
      <c r="C27" s="28">
        <v>20</v>
      </c>
      <c r="D27" s="11">
        <f>$C$10*C27/100</f>
        <v>614.05600000000004</v>
      </c>
    </row>
    <row r="28" spans="1:4" x14ac:dyDescent="0.25">
      <c r="A28" s="3" t="s">
        <v>2</v>
      </c>
      <c r="B28" s="2" t="s">
        <v>25</v>
      </c>
      <c r="C28" s="28">
        <v>1.5</v>
      </c>
      <c r="D28" s="11">
        <f t="shared" ref="D28:D34" si="0">$C$10*C28/100</f>
        <v>46.054200000000002</v>
      </c>
    </row>
    <row r="29" spans="1:4" x14ac:dyDescent="0.25">
      <c r="A29" s="3" t="s">
        <v>3</v>
      </c>
      <c r="B29" s="2" t="s">
        <v>26</v>
      </c>
      <c r="C29" s="28">
        <v>0</v>
      </c>
      <c r="D29" s="11">
        <f t="shared" si="0"/>
        <v>0</v>
      </c>
    </row>
    <row r="30" spans="1:4" x14ac:dyDescent="0.25">
      <c r="A30" s="3" t="s">
        <v>4</v>
      </c>
      <c r="B30" s="2" t="s">
        <v>86</v>
      </c>
      <c r="C30" s="28">
        <v>0.2</v>
      </c>
      <c r="D30" s="11">
        <f t="shared" si="0"/>
        <v>6.1405600000000007</v>
      </c>
    </row>
    <row r="31" spans="1:4" x14ac:dyDescent="0.25">
      <c r="A31" s="3" t="s">
        <v>9</v>
      </c>
      <c r="B31" s="2" t="s">
        <v>87</v>
      </c>
      <c r="C31" s="28">
        <v>2.5</v>
      </c>
      <c r="D31" s="11">
        <f t="shared" si="0"/>
        <v>76.757000000000005</v>
      </c>
    </row>
    <row r="32" spans="1:4" x14ac:dyDescent="0.25">
      <c r="A32" s="3" t="s">
        <v>10</v>
      </c>
      <c r="B32" s="2" t="s">
        <v>27</v>
      </c>
      <c r="C32" s="28">
        <v>8</v>
      </c>
      <c r="D32" s="11">
        <f t="shared" si="0"/>
        <v>245.62240000000003</v>
      </c>
    </row>
    <row r="33" spans="1:4" x14ac:dyDescent="0.25">
      <c r="A33" s="3" t="s">
        <v>48</v>
      </c>
      <c r="B33" s="2" t="s">
        <v>88</v>
      </c>
      <c r="C33" s="28">
        <v>0.3</v>
      </c>
      <c r="D33" s="11">
        <f t="shared" si="0"/>
        <v>9.210840000000001</v>
      </c>
    </row>
    <row r="34" spans="1:4" x14ac:dyDescent="0.25">
      <c r="A34" s="3" t="s">
        <v>89</v>
      </c>
      <c r="B34" s="2" t="s">
        <v>28</v>
      </c>
      <c r="C34" s="28">
        <v>2</v>
      </c>
      <c r="D34" s="11">
        <f t="shared" si="0"/>
        <v>61.405600000000007</v>
      </c>
    </row>
    <row r="35" spans="1:4" x14ac:dyDescent="0.25">
      <c r="A35" s="2" t="s">
        <v>5</v>
      </c>
      <c r="B35" s="2"/>
      <c r="C35" s="28">
        <f>SUM(C27:C34)</f>
        <v>34.5</v>
      </c>
      <c r="D35" s="11">
        <f>SUM(D27:D34)</f>
        <v>1059.2466000000002</v>
      </c>
    </row>
    <row r="37" spans="1:4" ht="15" customHeight="1" x14ac:dyDescent="0.25">
      <c r="A37" s="61" t="s">
        <v>29</v>
      </c>
      <c r="B37" s="61"/>
      <c r="C37" s="61"/>
      <c r="D37" s="61"/>
    </row>
    <row r="38" spans="1:4" x14ac:dyDescent="0.25">
      <c r="A38" s="61"/>
      <c r="B38" s="61"/>
      <c r="C38" s="61"/>
      <c r="D38" s="61"/>
    </row>
    <row r="39" spans="1:4" ht="15" customHeight="1" x14ac:dyDescent="0.25">
      <c r="A39" s="61" t="s">
        <v>30</v>
      </c>
      <c r="B39" s="61"/>
      <c r="C39" s="61"/>
      <c r="D39" s="61"/>
    </row>
    <row r="40" spans="1:4" x14ac:dyDescent="0.25">
      <c r="A40" s="61"/>
      <c r="B40" s="61"/>
      <c r="C40" s="61"/>
      <c r="D40" s="61"/>
    </row>
    <row r="42" spans="1:4" x14ac:dyDescent="0.25">
      <c r="A42" s="55" t="s">
        <v>93</v>
      </c>
      <c r="B42" s="59"/>
      <c r="C42" s="8" t="s">
        <v>23</v>
      </c>
    </row>
    <row r="43" spans="1:4" x14ac:dyDescent="0.25">
      <c r="A43" s="3" t="s">
        <v>6</v>
      </c>
      <c r="B43" s="2" t="s">
        <v>31</v>
      </c>
      <c r="C43" s="11">
        <f>$C$10*D43</f>
        <v>255.75432400000003</v>
      </c>
      <c r="D43" s="29">
        <v>8.3299999999999999E-2</v>
      </c>
    </row>
    <row r="44" spans="1:4" x14ac:dyDescent="0.25">
      <c r="A44" s="3" t="s">
        <v>2</v>
      </c>
      <c r="B44" s="2" t="s">
        <v>32</v>
      </c>
      <c r="C44" s="11">
        <f>$C$10*D44</f>
        <v>341.10810800000002</v>
      </c>
      <c r="D44" s="29">
        <f>0.0833+0.0278</f>
        <v>0.1111</v>
      </c>
    </row>
    <row r="45" spans="1:4" x14ac:dyDescent="0.25">
      <c r="A45" s="53" t="s">
        <v>33</v>
      </c>
      <c r="B45" s="54"/>
      <c r="C45" s="11">
        <f>SUM(C43:C44)</f>
        <v>596.86243200000001</v>
      </c>
    </row>
    <row r="46" spans="1:4" x14ac:dyDescent="0.25">
      <c r="A46" s="3" t="s">
        <v>3</v>
      </c>
      <c r="B46" s="2" t="s">
        <v>77</v>
      </c>
      <c r="C46" s="11">
        <f>C45*C35/100</f>
        <v>205.91753904000001</v>
      </c>
    </row>
    <row r="47" spans="1:4" x14ac:dyDescent="0.25">
      <c r="A47" s="53" t="s">
        <v>5</v>
      </c>
      <c r="B47" s="54"/>
      <c r="C47" s="11">
        <f>C46+C45</f>
        <v>802.77997103999996</v>
      </c>
    </row>
    <row r="49" spans="1:4" x14ac:dyDescent="0.25">
      <c r="A49" s="55" t="s">
        <v>34</v>
      </c>
      <c r="B49" s="59"/>
      <c r="C49" s="8" t="s">
        <v>23</v>
      </c>
    </row>
    <row r="50" spans="1:4" x14ac:dyDescent="0.25">
      <c r="A50" s="3" t="s">
        <v>6</v>
      </c>
      <c r="B50" s="2" t="s">
        <v>35</v>
      </c>
      <c r="C50" s="11">
        <f>C10*D50</f>
        <v>0.61405600000000005</v>
      </c>
      <c r="D50" s="31">
        <v>2.0000000000000001E-4</v>
      </c>
    </row>
    <row r="51" spans="1:4" x14ac:dyDescent="0.25">
      <c r="A51" s="3" t="s">
        <v>2</v>
      </c>
      <c r="B51" s="2" t="s">
        <v>36</v>
      </c>
      <c r="C51" s="11">
        <f>C50*C35/100</f>
        <v>0.21184932000000001</v>
      </c>
    </row>
    <row r="52" spans="1:4" x14ac:dyDescent="0.25">
      <c r="A52" s="53" t="s">
        <v>5</v>
      </c>
      <c r="B52" s="54"/>
      <c r="C52" s="11">
        <f>SUM(C50:C51)</f>
        <v>0.82590532000000005</v>
      </c>
    </row>
    <row r="54" spans="1:4" x14ac:dyDescent="0.25">
      <c r="A54" s="55" t="s">
        <v>91</v>
      </c>
      <c r="B54" s="59"/>
      <c r="C54" s="8" t="s">
        <v>23</v>
      </c>
    </row>
    <row r="55" spans="1:4" x14ac:dyDescent="0.25">
      <c r="A55" s="3" t="s">
        <v>6</v>
      </c>
      <c r="B55" s="2" t="s">
        <v>90</v>
      </c>
      <c r="C55" s="11">
        <f>C10*D55</f>
        <v>12.895175999999999</v>
      </c>
      <c r="D55" s="29">
        <v>4.1999999999999997E-3</v>
      </c>
    </row>
    <row r="56" spans="1:4" x14ac:dyDescent="0.25">
      <c r="A56" s="3" t="s">
        <v>2</v>
      </c>
      <c r="B56" s="2" t="s">
        <v>37</v>
      </c>
      <c r="C56" s="11">
        <f>C55*C35/100</f>
        <v>4.4488357199999999</v>
      </c>
      <c r="D56" s="33"/>
    </row>
    <row r="57" spans="1:4" x14ac:dyDescent="0.25">
      <c r="A57" s="3" t="s">
        <v>3</v>
      </c>
      <c r="B57" s="2" t="s">
        <v>38</v>
      </c>
      <c r="C57" s="11">
        <f>C10*D57</f>
        <v>13.202204</v>
      </c>
      <c r="D57" s="34">
        <v>4.3E-3</v>
      </c>
    </row>
    <row r="58" spans="1:4" x14ac:dyDescent="0.25">
      <c r="A58" s="3" t="s">
        <v>4</v>
      </c>
      <c r="B58" s="2" t="s">
        <v>39</v>
      </c>
      <c r="C58" s="11">
        <f>C10*D58</f>
        <v>1.2281120000000001</v>
      </c>
      <c r="D58" s="31">
        <v>4.0000000000000002E-4</v>
      </c>
    </row>
    <row r="59" spans="1:4" x14ac:dyDescent="0.25">
      <c r="A59" s="3" t="s">
        <v>9</v>
      </c>
      <c r="B59" s="2" t="s">
        <v>40</v>
      </c>
      <c r="C59" s="11">
        <f>C58*C35/100</f>
        <v>0.42369864000000002</v>
      </c>
      <c r="D59" s="30"/>
    </row>
    <row r="60" spans="1:4" x14ac:dyDescent="0.25">
      <c r="A60" s="3" t="s">
        <v>10</v>
      </c>
      <c r="B60" s="2" t="s">
        <v>41</v>
      </c>
      <c r="C60" s="11">
        <f>C10*D60</f>
        <v>110.53008</v>
      </c>
      <c r="D60" s="31">
        <v>3.5999999999999997E-2</v>
      </c>
    </row>
    <row r="61" spans="1:4" x14ac:dyDescent="0.25">
      <c r="A61" s="53" t="s">
        <v>5</v>
      </c>
      <c r="B61" s="54"/>
      <c r="C61" s="14">
        <f>SUM(C55:C60)</f>
        <v>142.72810636</v>
      </c>
    </row>
    <row r="63" spans="1:4" x14ac:dyDescent="0.25">
      <c r="A63" s="55" t="s">
        <v>42</v>
      </c>
      <c r="B63" s="59"/>
      <c r="C63" s="8" t="s">
        <v>23</v>
      </c>
    </row>
    <row r="64" spans="1:4" x14ac:dyDescent="0.25">
      <c r="A64" s="3" t="s">
        <v>6</v>
      </c>
      <c r="B64" s="2" t="s">
        <v>43</v>
      </c>
      <c r="C64" s="11">
        <f t="shared" ref="C64:C69" si="1">$C$10*D64</f>
        <v>277.86034000000001</v>
      </c>
      <c r="D64" s="31">
        <v>9.0499999999999997E-2</v>
      </c>
    </row>
    <row r="65" spans="1:4" x14ac:dyDescent="0.25">
      <c r="A65" s="3" t="s">
        <v>2</v>
      </c>
      <c r="B65" s="2" t="s">
        <v>44</v>
      </c>
      <c r="C65" s="11">
        <f t="shared" si="1"/>
        <v>50.966648000000006</v>
      </c>
      <c r="D65" s="31">
        <v>1.66E-2</v>
      </c>
    </row>
    <row r="66" spans="1:4" x14ac:dyDescent="0.25">
      <c r="A66" s="3" t="s">
        <v>3</v>
      </c>
      <c r="B66" s="2" t="s">
        <v>45</v>
      </c>
      <c r="C66" s="11">
        <f t="shared" si="1"/>
        <v>0.61405600000000005</v>
      </c>
      <c r="D66" s="31">
        <v>2.0000000000000001E-4</v>
      </c>
    </row>
    <row r="67" spans="1:4" x14ac:dyDescent="0.25">
      <c r="A67" s="3" t="s">
        <v>4</v>
      </c>
      <c r="B67" s="2" t="s">
        <v>46</v>
      </c>
      <c r="C67" s="11">
        <f t="shared" si="1"/>
        <v>8.5967840000000013</v>
      </c>
      <c r="D67" s="31">
        <v>2.8E-3</v>
      </c>
    </row>
    <row r="68" spans="1:4" x14ac:dyDescent="0.25">
      <c r="A68" s="3" t="s">
        <v>9</v>
      </c>
      <c r="B68" s="2" t="s">
        <v>47</v>
      </c>
      <c r="C68" s="11">
        <f t="shared" si="1"/>
        <v>0.92108400000000001</v>
      </c>
      <c r="D68" s="31">
        <v>2.9999999999999997E-4</v>
      </c>
    </row>
    <row r="69" spans="1:4" x14ac:dyDescent="0.25">
      <c r="A69" s="3" t="s">
        <v>10</v>
      </c>
      <c r="B69" s="2" t="s">
        <v>15</v>
      </c>
      <c r="C69" s="11">
        <f t="shared" si="1"/>
        <v>0</v>
      </c>
      <c r="D69" s="31">
        <v>0</v>
      </c>
    </row>
    <row r="70" spans="1:4" x14ac:dyDescent="0.25">
      <c r="A70" s="53" t="s">
        <v>33</v>
      </c>
      <c r="B70" s="54"/>
      <c r="C70" s="11">
        <f>SUM(C64:C69)</f>
        <v>338.95891200000005</v>
      </c>
    </row>
    <row r="71" spans="1:4" x14ac:dyDescent="0.25">
      <c r="A71" s="3" t="s">
        <v>48</v>
      </c>
      <c r="B71" s="2" t="s">
        <v>49</v>
      </c>
      <c r="C71" s="11">
        <f>C70*C35/100</f>
        <v>116.94082464000003</v>
      </c>
    </row>
    <row r="72" spans="1:4" x14ac:dyDescent="0.25">
      <c r="A72" s="53" t="s">
        <v>5</v>
      </c>
      <c r="B72" s="54"/>
      <c r="C72" s="11">
        <f>C71+C70</f>
        <v>455.89973664000007</v>
      </c>
    </row>
    <row r="74" spans="1:4" x14ac:dyDescent="0.25">
      <c r="A74" s="55" t="s">
        <v>50</v>
      </c>
      <c r="B74" s="59"/>
      <c r="C74" s="8" t="s">
        <v>23</v>
      </c>
    </row>
    <row r="75" spans="1:4" x14ac:dyDescent="0.25">
      <c r="A75" s="3" t="s">
        <v>6</v>
      </c>
      <c r="B75" s="2" t="s">
        <v>51</v>
      </c>
      <c r="C75" s="11">
        <f>C47</f>
        <v>802.77997103999996</v>
      </c>
    </row>
    <row r="76" spans="1:4" x14ac:dyDescent="0.25">
      <c r="A76" s="3" t="s">
        <v>2</v>
      </c>
      <c r="B76" s="2" t="s">
        <v>52</v>
      </c>
      <c r="C76" s="11">
        <f>D35</f>
        <v>1059.2466000000002</v>
      </c>
    </row>
    <row r="77" spans="1:4" x14ac:dyDescent="0.25">
      <c r="A77" s="3" t="s">
        <v>3</v>
      </c>
      <c r="B77" s="2" t="s">
        <v>35</v>
      </c>
      <c r="C77" s="11">
        <f>C52</f>
        <v>0.82590532000000005</v>
      </c>
    </row>
    <row r="78" spans="1:4" x14ac:dyDescent="0.25">
      <c r="A78" s="3" t="s">
        <v>4</v>
      </c>
      <c r="B78" s="2" t="s">
        <v>53</v>
      </c>
      <c r="C78" s="11">
        <f>C61</f>
        <v>142.72810636</v>
      </c>
    </row>
    <row r="79" spans="1:4" x14ac:dyDescent="0.25">
      <c r="A79" s="3" t="s">
        <v>9</v>
      </c>
      <c r="B79" s="2" t="s">
        <v>54</v>
      </c>
      <c r="C79" s="11">
        <f>C72</f>
        <v>455.89973664000007</v>
      </c>
    </row>
    <row r="80" spans="1:4" x14ac:dyDescent="0.25">
      <c r="A80" s="3" t="s">
        <v>10</v>
      </c>
      <c r="B80" s="2" t="s">
        <v>15</v>
      </c>
      <c r="C80" s="11">
        <v>0</v>
      </c>
    </row>
    <row r="81" spans="1:4" x14ac:dyDescent="0.25">
      <c r="A81" s="53" t="s">
        <v>5</v>
      </c>
      <c r="B81" s="54"/>
      <c r="C81" s="11">
        <f>SUM(C75:C80)</f>
        <v>2461.4803193600001</v>
      </c>
    </row>
    <row r="83" spans="1:4" x14ac:dyDescent="0.25">
      <c r="A83" s="55" t="s">
        <v>55</v>
      </c>
      <c r="B83" s="56"/>
      <c r="C83" s="8" t="s">
        <v>22</v>
      </c>
      <c r="D83" s="8" t="s">
        <v>23</v>
      </c>
    </row>
    <row r="84" spans="1:4" x14ac:dyDescent="0.25">
      <c r="A84" s="3" t="s">
        <v>6</v>
      </c>
      <c r="B84" s="2" t="s">
        <v>56</v>
      </c>
      <c r="C84" s="13">
        <v>0.1</v>
      </c>
      <c r="D84" s="11">
        <f>(C81+C10+C18)*C84</f>
        <v>664.88203193600009</v>
      </c>
    </row>
    <row r="85" spans="1:4" x14ac:dyDescent="0.25">
      <c r="A85" s="3" t="s">
        <v>2</v>
      </c>
      <c r="B85" s="2" t="s">
        <v>57</v>
      </c>
      <c r="C85" s="2"/>
      <c r="D85" s="2"/>
    </row>
    <row r="86" spans="1:4" x14ac:dyDescent="0.25">
      <c r="A86" s="3"/>
      <c r="B86" s="2" t="s">
        <v>94</v>
      </c>
      <c r="C86" s="13">
        <v>3.6499999999999998E-2</v>
      </c>
      <c r="D86" s="11">
        <f>C86*'J.Repórter Apres_RESUMO'!C12</f>
        <v>350.67341323126959</v>
      </c>
    </row>
    <row r="87" spans="1:4" x14ac:dyDescent="0.25">
      <c r="A87" s="3"/>
      <c r="B87" s="2" t="s">
        <v>58</v>
      </c>
      <c r="C87" s="13">
        <v>0</v>
      </c>
      <c r="D87" s="11">
        <f>C87*'J.Repórter Apres_RESUMO'!C12</f>
        <v>0</v>
      </c>
    </row>
    <row r="88" spans="1:4" x14ac:dyDescent="0.25">
      <c r="A88" s="3"/>
      <c r="B88" s="2" t="s">
        <v>59</v>
      </c>
      <c r="C88" s="13">
        <v>0.05</v>
      </c>
      <c r="D88" s="11">
        <f>C88*'J.Repórter Apres_RESUMO'!C12</f>
        <v>480.37453867297211</v>
      </c>
    </row>
    <row r="89" spans="1:4" x14ac:dyDescent="0.25">
      <c r="A89" s="3"/>
      <c r="B89" s="2" t="s">
        <v>60</v>
      </c>
      <c r="C89" s="13">
        <v>0</v>
      </c>
      <c r="D89" s="11">
        <f>C89*'J.Repórter Apres_RESUMO'!C12</f>
        <v>0</v>
      </c>
    </row>
    <row r="90" spans="1:4" x14ac:dyDescent="0.25">
      <c r="A90" s="3" t="s">
        <v>3</v>
      </c>
      <c r="B90" s="2" t="s">
        <v>61</v>
      </c>
      <c r="C90" s="13">
        <v>0.2</v>
      </c>
      <c r="D90" s="11">
        <f>(C10+C18+C81+D84)*C90</f>
        <v>1462.7404702592003</v>
      </c>
    </row>
    <row r="91" spans="1:4" x14ac:dyDescent="0.25">
      <c r="A91" s="53" t="s">
        <v>5</v>
      </c>
      <c r="B91" s="57"/>
      <c r="C91" s="54"/>
      <c r="D91" s="11">
        <f>SUM(D84:D90)</f>
        <v>2958.6704540994419</v>
      </c>
    </row>
    <row r="93" spans="1:4" x14ac:dyDescent="0.25">
      <c r="A93" s="58" t="s">
        <v>62</v>
      </c>
      <c r="B93" s="58"/>
      <c r="C93" s="58"/>
      <c r="D93" s="58"/>
    </row>
    <row r="95" spans="1:4" x14ac:dyDescent="0.25">
      <c r="A95" s="58" t="s">
        <v>63</v>
      </c>
      <c r="B95" s="58"/>
      <c r="C95" s="58"/>
      <c r="D95" s="58"/>
    </row>
  </sheetData>
  <mergeCells count="28">
    <mergeCell ref="A83:B83"/>
    <mergeCell ref="A91:C91"/>
    <mergeCell ref="A93:D93"/>
    <mergeCell ref="A95:D95"/>
    <mergeCell ref="A61:B61"/>
    <mergeCell ref="A63:B63"/>
    <mergeCell ref="A70:B70"/>
    <mergeCell ref="A72:B72"/>
    <mergeCell ref="A74:B74"/>
    <mergeCell ref="A81:B81"/>
    <mergeCell ref="A54:B54"/>
    <mergeCell ref="A20:C21"/>
    <mergeCell ref="A22:C23"/>
    <mergeCell ref="A25:D25"/>
    <mergeCell ref="A26:B26"/>
    <mergeCell ref="A37:D38"/>
    <mergeCell ref="A39:D40"/>
    <mergeCell ref="A42:B42"/>
    <mergeCell ref="A45:B45"/>
    <mergeCell ref="A47:B47"/>
    <mergeCell ref="A49:B49"/>
    <mergeCell ref="A52:B52"/>
    <mergeCell ref="A11:B11"/>
    <mergeCell ref="A2:C2"/>
    <mergeCell ref="A3:C4"/>
    <mergeCell ref="D3:F3"/>
    <mergeCell ref="D4:F4"/>
    <mergeCell ref="A5:B5"/>
  </mergeCells>
  <pageMargins left="0.511811024" right="0.511811024" top="0.78740157499999996" bottom="0.78740157499999996" header="0.31496062000000002" footer="0.31496062000000002"/>
  <pageSetup paperSize="9" scale="76" orientation="portrait" r:id="rId1"/>
  <rowBreaks count="1" manualBreakCount="1">
    <brk id="61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14"/>
  <sheetViews>
    <sheetView workbookViewId="0"/>
  </sheetViews>
  <sheetFormatPr defaultRowHeight="15" x14ac:dyDescent="0.25"/>
  <cols>
    <col min="1" max="1" width="11.85546875" style="1" customWidth="1"/>
    <col min="2" max="2" width="70.85546875" style="1" customWidth="1"/>
    <col min="3" max="3" width="12.7109375" style="1" customWidth="1"/>
    <col min="4" max="16384" width="9.140625" style="1"/>
  </cols>
  <sheetData>
    <row r="3" spans="1:3" ht="18.75" x14ac:dyDescent="0.4">
      <c r="B3" s="32" t="str">
        <f>'J.Repórter Apresentador'!A3</f>
        <v>Jornalista, repórter (APRESENTADOR, 20% DO PISO)</v>
      </c>
    </row>
    <row r="4" spans="1:3" x14ac:dyDescent="0.25">
      <c r="A4" s="60" t="str">
        <f>'J.Repórter Apresentador'!A2:C2</f>
        <v>Planilha de Custo e Formação de Preços</v>
      </c>
      <c r="B4" s="60"/>
      <c r="C4" s="60"/>
    </row>
    <row r="5" spans="1:3" x14ac:dyDescent="0.25">
      <c r="A5" s="68"/>
      <c r="B5" s="68"/>
      <c r="C5" s="68"/>
    </row>
    <row r="6" spans="1:3" ht="32.25" customHeight="1" x14ac:dyDescent="0.25">
      <c r="A6" s="66" t="s">
        <v>78</v>
      </c>
      <c r="B6" s="67"/>
      <c r="C6" s="15" t="s">
        <v>79</v>
      </c>
    </row>
    <row r="7" spans="1:3" x14ac:dyDescent="0.25">
      <c r="A7" s="3" t="s">
        <v>64</v>
      </c>
      <c r="B7" s="2" t="s">
        <v>67</v>
      </c>
      <c r="C7" s="27">
        <f>'J.Repórter Apresentador'!C10</f>
        <v>3070.28</v>
      </c>
    </row>
    <row r="8" spans="1:3" x14ac:dyDescent="0.25">
      <c r="A8" s="3" t="s">
        <v>65</v>
      </c>
      <c r="B8" s="2" t="s">
        <v>68</v>
      </c>
      <c r="C8" s="27">
        <f>'J.Repórter Apresentador'!C18</f>
        <v>1117.06</v>
      </c>
    </row>
    <row r="9" spans="1:3" x14ac:dyDescent="0.25">
      <c r="A9" s="3" t="s">
        <v>66</v>
      </c>
      <c r="B9" s="2" t="s">
        <v>69</v>
      </c>
      <c r="C9" s="27">
        <f>'J.Repórter Apresentador'!C81</f>
        <v>2461.4803193600001</v>
      </c>
    </row>
    <row r="10" spans="1:3" x14ac:dyDescent="0.25">
      <c r="A10" s="53" t="s">
        <v>70</v>
      </c>
      <c r="B10" s="54"/>
      <c r="C10" s="27">
        <f>SUM(C7:C9)</f>
        <v>6648.8203193600002</v>
      </c>
    </row>
    <row r="11" spans="1:3" x14ac:dyDescent="0.25">
      <c r="A11" s="3" t="s">
        <v>71</v>
      </c>
      <c r="B11" s="2" t="s">
        <v>72</v>
      </c>
      <c r="C11" s="27">
        <f>'J.Repórter Apresentador'!D91</f>
        <v>2958.6704540994419</v>
      </c>
    </row>
    <row r="12" spans="1:3" x14ac:dyDescent="0.25">
      <c r="A12" s="53" t="s">
        <v>73</v>
      </c>
      <c r="B12" s="54"/>
      <c r="C12" s="11">
        <f>(C10+'J.Repórter Apresentador'!D84+'J.Repórter Apresentador'!D90)/(1-0.0865)</f>
        <v>9607.4907734594417</v>
      </c>
    </row>
    <row r="14" spans="1:3" x14ac:dyDescent="0.25">
      <c r="A14" s="52" t="s">
        <v>74</v>
      </c>
      <c r="B14" s="52"/>
      <c r="C14" s="52"/>
    </row>
  </sheetData>
  <mergeCells count="5">
    <mergeCell ref="A4:C5"/>
    <mergeCell ref="A6:B6"/>
    <mergeCell ref="A10:B10"/>
    <mergeCell ref="A12:B12"/>
    <mergeCell ref="A14:C14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5"/>
  <sheetViews>
    <sheetView zoomScaleNormal="100" workbookViewId="0"/>
  </sheetViews>
  <sheetFormatPr defaultRowHeight="15" x14ac:dyDescent="0.25"/>
  <cols>
    <col min="1" max="1" width="8" style="1" customWidth="1"/>
    <col min="2" max="2" width="55.7109375" style="1" customWidth="1"/>
    <col min="3" max="3" width="15" style="1" customWidth="1"/>
    <col min="4" max="4" width="18" style="1" customWidth="1"/>
    <col min="5" max="16384" width="9.140625" style="1"/>
  </cols>
  <sheetData>
    <row r="2" spans="1:7" ht="18.75" x14ac:dyDescent="0.4">
      <c r="A2" s="69" t="str">
        <f>'J.Repórter Apresentador'!A2:C2</f>
        <v>Planilha de Custo e Formação de Preços</v>
      </c>
      <c r="B2" s="69"/>
      <c r="C2" s="69"/>
      <c r="D2" s="6"/>
      <c r="E2" s="6"/>
      <c r="F2" s="6"/>
      <c r="G2" s="6"/>
    </row>
    <row r="3" spans="1:7" ht="15" customHeight="1" x14ac:dyDescent="0.25">
      <c r="A3" s="62" t="str">
        <f>[1]DRE!$C$12</f>
        <v>Jornalista, repórter</v>
      </c>
      <c r="B3" s="62"/>
      <c r="C3" s="62"/>
      <c r="D3" s="60"/>
      <c r="E3" s="60"/>
      <c r="F3" s="60"/>
      <c r="G3" s="5"/>
    </row>
    <row r="4" spans="1:7" x14ac:dyDescent="0.25">
      <c r="A4" s="63"/>
      <c r="B4" s="63"/>
      <c r="C4" s="63"/>
      <c r="D4" s="60"/>
      <c r="E4" s="60"/>
      <c r="F4" s="60"/>
      <c r="G4" s="5"/>
    </row>
    <row r="5" spans="1:7" ht="20.25" customHeight="1" x14ac:dyDescent="0.25">
      <c r="A5" s="64" t="s">
        <v>0</v>
      </c>
      <c r="B5" s="65"/>
      <c r="C5" s="12" t="s">
        <v>1</v>
      </c>
    </row>
    <row r="6" spans="1:7" x14ac:dyDescent="0.25">
      <c r="A6" s="3" t="s">
        <v>6</v>
      </c>
      <c r="B6" s="2" t="s">
        <v>12</v>
      </c>
      <c r="C6" s="27">
        <f>[1]DRE!$E$12</f>
        <v>3070.28</v>
      </c>
    </row>
    <row r="7" spans="1:7" x14ac:dyDescent="0.25">
      <c r="A7" s="3" t="s">
        <v>2</v>
      </c>
      <c r="B7" s="2" t="s">
        <v>13</v>
      </c>
      <c r="C7" s="2">
        <v>0</v>
      </c>
    </row>
    <row r="8" spans="1:7" x14ac:dyDescent="0.25">
      <c r="A8" s="3" t="s">
        <v>3</v>
      </c>
      <c r="B8" s="2" t="s">
        <v>14</v>
      </c>
      <c r="C8" s="2">
        <v>0</v>
      </c>
    </row>
    <row r="9" spans="1:7" x14ac:dyDescent="0.25">
      <c r="A9" s="3" t="s">
        <v>4</v>
      </c>
      <c r="B9" s="2" t="s">
        <v>15</v>
      </c>
      <c r="C9" s="2">
        <v>0</v>
      </c>
    </row>
    <row r="10" spans="1:7" x14ac:dyDescent="0.25">
      <c r="A10" s="2"/>
      <c r="B10" s="2" t="s">
        <v>7</v>
      </c>
      <c r="C10" s="11">
        <f>SUM(C6:C9)</f>
        <v>3070.28</v>
      </c>
    </row>
    <row r="11" spans="1:7" ht="20.25" customHeight="1" x14ac:dyDescent="0.25">
      <c r="A11" s="64" t="s">
        <v>8</v>
      </c>
      <c r="B11" s="65"/>
      <c r="C11" s="12" t="s">
        <v>23</v>
      </c>
    </row>
    <row r="12" spans="1:7" x14ac:dyDescent="0.25">
      <c r="A12" s="3" t="s">
        <v>6</v>
      </c>
      <c r="B12" s="2" t="s">
        <v>16</v>
      </c>
      <c r="C12" s="27">
        <v>176</v>
      </c>
    </row>
    <row r="13" spans="1:7" x14ac:dyDescent="0.25">
      <c r="A13" s="3" t="s">
        <v>2</v>
      </c>
      <c r="B13" s="2" t="s">
        <v>17</v>
      </c>
      <c r="C13" s="27">
        <f>(15*22)*0.9</f>
        <v>297</v>
      </c>
    </row>
    <row r="14" spans="1:7" x14ac:dyDescent="0.25">
      <c r="A14" s="3" t="s">
        <v>3</v>
      </c>
      <c r="B14" s="2" t="s">
        <v>18</v>
      </c>
      <c r="C14" s="27">
        <v>0</v>
      </c>
    </row>
    <row r="15" spans="1:7" x14ac:dyDescent="0.25">
      <c r="A15" s="3" t="s">
        <v>4</v>
      </c>
      <c r="B15" s="2" t="s">
        <v>19</v>
      </c>
      <c r="C15" s="27">
        <v>0</v>
      </c>
    </row>
    <row r="16" spans="1:7" x14ac:dyDescent="0.25">
      <c r="A16" s="3" t="s">
        <v>9</v>
      </c>
      <c r="B16" s="2" t="s">
        <v>97</v>
      </c>
      <c r="C16" s="27">
        <v>30</v>
      </c>
    </row>
    <row r="17" spans="1:4" x14ac:dyDescent="0.25">
      <c r="A17" s="3" t="s">
        <v>10</v>
      </c>
      <c r="B17" s="2" t="s">
        <v>15</v>
      </c>
      <c r="C17" s="27">
        <v>0</v>
      </c>
    </row>
    <row r="18" spans="1:4" x14ac:dyDescent="0.25">
      <c r="A18" s="2"/>
      <c r="B18" s="2" t="s">
        <v>11</v>
      </c>
      <c r="C18" s="11">
        <f>SUM(C12:C17)</f>
        <v>503</v>
      </c>
    </row>
    <row r="20" spans="1:4" x14ac:dyDescent="0.25">
      <c r="A20" s="61" t="s">
        <v>20</v>
      </c>
      <c r="B20" s="61"/>
      <c r="C20" s="61"/>
    </row>
    <row r="21" spans="1:4" x14ac:dyDescent="0.25">
      <c r="A21" s="61"/>
      <c r="B21" s="61"/>
      <c r="C21" s="61"/>
    </row>
    <row r="22" spans="1:4" x14ac:dyDescent="0.25">
      <c r="A22" s="61" t="s">
        <v>21</v>
      </c>
      <c r="B22" s="61"/>
      <c r="C22" s="61"/>
    </row>
    <row r="23" spans="1:4" x14ac:dyDescent="0.25">
      <c r="A23" s="61"/>
      <c r="B23" s="61"/>
      <c r="C23" s="61"/>
    </row>
    <row r="24" spans="1:4" x14ac:dyDescent="0.25">
      <c r="A24" s="7"/>
      <c r="B24" s="7"/>
      <c r="C24" s="7"/>
    </row>
    <row r="25" spans="1:4" x14ac:dyDescent="0.25">
      <c r="A25" s="55" t="s">
        <v>92</v>
      </c>
      <c r="B25" s="59"/>
      <c r="C25" s="59"/>
      <c r="D25" s="56"/>
    </row>
    <row r="26" spans="1:4" x14ac:dyDescent="0.25">
      <c r="A26" s="55" t="s">
        <v>76</v>
      </c>
      <c r="B26" s="56"/>
      <c r="C26" s="8" t="s">
        <v>22</v>
      </c>
      <c r="D26" s="8" t="s">
        <v>23</v>
      </c>
    </row>
    <row r="27" spans="1:4" x14ac:dyDescent="0.25">
      <c r="A27" s="3" t="s">
        <v>6</v>
      </c>
      <c r="B27" s="2" t="s">
        <v>24</v>
      </c>
      <c r="C27" s="28">
        <v>20</v>
      </c>
      <c r="D27" s="11">
        <f>$C$10*C27/100</f>
        <v>614.05600000000004</v>
      </c>
    </row>
    <row r="28" spans="1:4" x14ac:dyDescent="0.25">
      <c r="A28" s="3" t="s">
        <v>2</v>
      </c>
      <c r="B28" s="2" t="s">
        <v>25</v>
      </c>
      <c r="C28" s="28">
        <v>1.5</v>
      </c>
      <c r="D28" s="11">
        <f t="shared" ref="D28:D34" si="0">$C$10*C28/100</f>
        <v>46.054200000000002</v>
      </c>
    </row>
    <row r="29" spans="1:4" x14ac:dyDescent="0.25">
      <c r="A29" s="3" t="s">
        <v>3</v>
      </c>
      <c r="B29" s="2" t="s">
        <v>26</v>
      </c>
      <c r="C29" s="28">
        <v>0</v>
      </c>
      <c r="D29" s="11">
        <f t="shared" si="0"/>
        <v>0</v>
      </c>
    </row>
    <row r="30" spans="1:4" x14ac:dyDescent="0.25">
      <c r="A30" s="3" t="s">
        <v>4</v>
      </c>
      <c r="B30" s="2" t="s">
        <v>86</v>
      </c>
      <c r="C30" s="28">
        <v>0.2</v>
      </c>
      <c r="D30" s="11">
        <f t="shared" si="0"/>
        <v>6.1405600000000007</v>
      </c>
    </row>
    <row r="31" spans="1:4" x14ac:dyDescent="0.25">
      <c r="A31" s="3" t="s">
        <v>9</v>
      </c>
      <c r="B31" s="2" t="s">
        <v>87</v>
      </c>
      <c r="C31" s="28">
        <v>2.5</v>
      </c>
      <c r="D31" s="11">
        <f t="shared" si="0"/>
        <v>76.757000000000005</v>
      </c>
    </row>
    <row r="32" spans="1:4" x14ac:dyDescent="0.25">
      <c r="A32" s="3" t="s">
        <v>10</v>
      </c>
      <c r="B32" s="2" t="s">
        <v>27</v>
      </c>
      <c r="C32" s="28">
        <v>8</v>
      </c>
      <c r="D32" s="11">
        <f t="shared" si="0"/>
        <v>245.62240000000003</v>
      </c>
    </row>
    <row r="33" spans="1:4" x14ac:dyDescent="0.25">
      <c r="A33" s="3" t="s">
        <v>48</v>
      </c>
      <c r="B33" s="2" t="s">
        <v>88</v>
      </c>
      <c r="C33" s="28">
        <v>0.3</v>
      </c>
      <c r="D33" s="11">
        <f t="shared" si="0"/>
        <v>9.210840000000001</v>
      </c>
    </row>
    <row r="34" spans="1:4" x14ac:dyDescent="0.25">
      <c r="A34" s="3" t="s">
        <v>89</v>
      </c>
      <c r="B34" s="2" t="s">
        <v>28</v>
      </c>
      <c r="C34" s="28">
        <v>2</v>
      </c>
      <c r="D34" s="11">
        <f t="shared" si="0"/>
        <v>61.405600000000007</v>
      </c>
    </row>
    <row r="35" spans="1:4" x14ac:dyDescent="0.25">
      <c r="A35" s="2" t="s">
        <v>5</v>
      </c>
      <c r="B35" s="2"/>
      <c r="C35" s="28">
        <f>SUM(C27:C34)</f>
        <v>34.5</v>
      </c>
      <c r="D35" s="11">
        <f>SUM(D27:D34)</f>
        <v>1059.2466000000002</v>
      </c>
    </row>
    <row r="37" spans="1:4" ht="15" customHeight="1" x14ac:dyDescent="0.25">
      <c r="A37" s="61" t="s">
        <v>29</v>
      </c>
      <c r="B37" s="61"/>
      <c r="C37" s="61"/>
      <c r="D37" s="61"/>
    </row>
    <row r="38" spans="1:4" x14ac:dyDescent="0.25">
      <c r="A38" s="61"/>
      <c r="B38" s="61"/>
      <c r="C38" s="61"/>
      <c r="D38" s="61"/>
    </row>
    <row r="39" spans="1:4" ht="15" customHeight="1" x14ac:dyDescent="0.25">
      <c r="A39" s="61" t="s">
        <v>30</v>
      </c>
      <c r="B39" s="61"/>
      <c r="C39" s="61"/>
      <c r="D39" s="61"/>
    </row>
    <row r="40" spans="1:4" x14ac:dyDescent="0.25">
      <c r="A40" s="61"/>
      <c r="B40" s="61"/>
      <c r="C40" s="61"/>
      <c r="D40" s="61"/>
    </row>
    <row r="42" spans="1:4" x14ac:dyDescent="0.25">
      <c r="A42" s="55" t="s">
        <v>93</v>
      </c>
      <c r="B42" s="59"/>
      <c r="C42" s="8" t="s">
        <v>23</v>
      </c>
    </row>
    <row r="43" spans="1:4" x14ac:dyDescent="0.25">
      <c r="A43" s="3" t="s">
        <v>6</v>
      </c>
      <c r="B43" s="2" t="s">
        <v>31</v>
      </c>
      <c r="C43" s="11">
        <f>$C$10*D43</f>
        <v>255.75432400000003</v>
      </c>
      <c r="D43" s="29">
        <v>8.3299999999999999E-2</v>
      </c>
    </row>
    <row r="44" spans="1:4" x14ac:dyDescent="0.25">
      <c r="A44" s="3" t="s">
        <v>2</v>
      </c>
      <c r="B44" s="2" t="s">
        <v>32</v>
      </c>
      <c r="C44" s="11">
        <f>$C$10*D44</f>
        <v>341.10810800000002</v>
      </c>
      <c r="D44" s="29">
        <f>0.0833+0.0278</f>
        <v>0.1111</v>
      </c>
    </row>
    <row r="45" spans="1:4" x14ac:dyDescent="0.25">
      <c r="A45" s="53" t="s">
        <v>33</v>
      </c>
      <c r="B45" s="54"/>
      <c r="C45" s="11">
        <f>SUM(C43:C44)</f>
        <v>596.86243200000001</v>
      </c>
    </row>
    <row r="46" spans="1:4" x14ac:dyDescent="0.25">
      <c r="A46" s="3" t="s">
        <v>3</v>
      </c>
      <c r="B46" s="2" t="s">
        <v>77</v>
      </c>
      <c r="C46" s="11">
        <f>C45*C35/100</f>
        <v>205.91753904000001</v>
      </c>
    </row>
    <row r="47" spans="1:4" x14ac:dyDescent="0.25">
      <c r="A47" s="53" t="s">
        <v>5</v>
      </c>
      <c r="B47" s="54"/>
      <c r="C47" s="11">
        <f>C46+C45</f>
        <v>802.77997103999996</v>
      </c>
    </row>
    <row r="49" spans="1:4" x14ac:dyDescent="0.25">
      <c r="A49" s="55" t="s">
        <v>34</v>
      </c>
      <c r="B49" s="59"/>
      <c r="C49" s="8" t="s">
        <v>23</v>
      </c>
    </row>
    <row r="50" spans="1:4" x14ac:dyDescent="0.25">
      <c r="A50" s="3" t="s">
        <v>6</v>
      </c>
      <c r="B50" s="2" t="s">
        <v>35</v>
      </c>
      <c r="C50" s="11">
        <f>C10*D50</f>
        <v>0.61405600000000005</v>
      </c>
      <c r="D50" s="31">
        <v>2.0000000000000001E-4</v>
      </c>
    </row>
    <row r="51" spans="1:4" x14ac:dyDescent="0.25">
      <c r="A51" s="3" t="s">
        <v>2</v>
      </c>
      <c r="B51" s="2" t="s">
        <v>36</v>
      </c>
      <c r="C51" s="11">
        <f>C50*C35/100</f>
        <v>0.21184932000000001</v>
      </c>
    </row>
    <row r="52" spans="1:4" x14ac:dyDescent="0.25">
      <c r="A52" s="53" t="s">
        <v>5</v>
      </c>
      <c r="B52" s="54"/>
      <c r="C52" s="11">
        <f>SUM(C50:C51)</f>
        <v>0.82590532000000005</v>
      </c>
    </row>
    <row r="54" spans="1:4" x14ac:dyDescent="0.25">
      <c r="A54" s="55" t="s">
        <v>91</v>
      </c>
      <c r="B54" s="59"/>
      <c r="C54" s="8" t="s">
        <v>23</v>
      </c>
    </row>
    <row r="55" spans="1:4" x14ac:dyDescent="0.25">
      <c r="A55" s="3" t="s">
        <v>6</v>
      </c>
      <c r="B55" s="2" t="s">
        <v>90</v>
      </c>
      <c r="C55" s="11">
        <f>C10*D55</f>
        <v>12.895175999999999</v>
      </c>
      <c r="D55" s="29">
        <v>4.1999999999999997E-3</v>
      </c>
    </row>
    <row r="56" spans="1:4" x14ac:dyDescent="0.25">
      <c r="A56" s="3" t="s">
        <v>2</v>
      </c>
      <c r="B56" s="2" t="s">
        <v>37</v>
      </c>
      <c r="C56" s="11">
        <f>C55*C35/100</f>
        <v>4.4488357199999999</v>
      </c>
      <c r="D56" s="33"/>
    </row>
    <row r="57" spans="1:4" x14ac:dyDescent="0.25">
      <c r="A57" s="3" t="s">
        <v>3</v>
      </c>
      <c r="B57" s="2" t="s">
        <v>38</v>
      </c>
      <c r="C57" s="11">
        <f>C10*D57</f>
        <v>13.202204</v>
      </c>
      <c r="D57" s="34">
        <v>4.3E-3</v>
      </c>
    </row>
    <row r="58" spans="1:4" x14ac:dyDescent="0.25">
      <c r="A58" s="3" t="s">
        <v>4</v>
      </c>
      <c r="B58" s="2" t="s">
        <v>39</v>
      </c>
      <c r="C58" s="11">
        <f>C10*D58</f>
        <v>1.2281120000000001</v>
      </c>
      <c r="D58" s="31">
        <v>4.0000000000000002E-4</v>
      </c>
    </row>
    <row r="59" spans="1:4" x14ac:dyDescent="0.25">
      <c r="A59" s="3" t="s">
        <v>9</v>
      </c>
      <c r="B59" s="2" t="s">
        <v>40</v>
      </c>
      <c r="C59" s="11">
        <f>C58*C35/100</f>
        <v>0.42369864000000002</v>
      </c>
      <c r="D59" s="30"/>
    </row>
    <row r="60" spans="1:4" x14ac:dyDescent="0.25">
      <c r="A60" s="3" t="s">
        <v>10</v>
      </c>
      <c r="B60" s="2" t="s">
        <v>41</v>
      </c>
      <c r="C60" s="11">
        <f>C10*D60</f>
        <v>110.53008</v>
      </c>
      <c r="D60" s="31">
        <v>3.5999999999999997E-2</v>
      </c>
    </row>
    <row r="61" spans="1:4" x14ac:dyDescent="0.25">
      <c r="A61" s="53" t="s">
        <v>5</v>
      </c>
      <c r="B61" s="54"/>
      <c r="C61" s="14">
        <f>SUM(C55:C60)</f>
        <v>142.72810636</v>
      </c>
    </row>
    <row r="63" spans="1:4" x14ac:dyDescent="0.25">
      <c r="A63" s="55" t="s">
        <v>42</v>
      </c>
      <c r="B63" s="59"/>
      <c r="C63" s="8" t="s">
        <v>23</v>
      </c>
    </row>
    <row r="64" spans="1:4" x14ac:dyDescent="0.25">
      <c r="A64" s="3" t="s">
        <v>6</v>
      </c>
      <c r="B64" s="2" t="s">
        <v>43</v>
      </c>
      <c r="C64" s="11">
        <f t="shared" ref="C64:C69" si="1">$C$10*D64</f>
        <v>277.86034000000001</v>
      </c>
      <c r="D64" s="31">
        <v>9.0499999999999997E-2</v>
      </c>
    </row>
    <row r="65" spans="1:4" x14ac:dyDescent="0.25">
      <c r="A65" s="3" t="s">
        <v>2</v>
      </c>
      <c r="B65" s="2" t="s">
        <v>44</v>
      </c>
      <c r="C65" s="11">
        <f t="shared" si="1"/>
        <v>50.966648000000006</v>
      </c>
      <c r="D65" s="31">
        <v>1.66E-2</v>
      </c>
    </row>
    <row r="66" spans="1:4" x14ac:dyDescent="0.25">
      <c r="A66" s="3" t="s">
        <v>3</v>
      </c>
      <c r="B66" s="2" t="s">
        <v>45</v>
      </c>
      <c r="C66" s="11">
        <f t="shared" si="1"/>
        <v>0.61405600000000005</v>
      </c>
      <c r="D66" s="31">
        <v>2.0000000000000001E-4</v>
      </c>
    </row>
    <row r="67" spans="1:4" x14ac:dyDescent="0.25">
      <c r="A67" s="3" t="s">
        <v>4</v>
      </c>
      <c r="B67" s="2" t="s">
        <v>46</v>
      </c>
      <c r="C67" s="11">
        <f t="shared" si="1"/>
        <v>8.5967840000000013</v>
      </c>
      <c r="D67" s="31">
        <v>2.8E-3</v>
      </c>
    </row>
    <row r="68" spans="1:4" x14ac:dyDescent="0.25">
      <c r="A68" s="3" t="s">
        <v>9</v>
      </c>
      <c r="B68" s="2" t="s">
        <v>47</v>
      </c>
      <c r="C68" s="11">
        <f t="shared" si="1"/>
        <v>0.92108400000000001</v>
      </c>
      <c r="D68" s="31">
        <v>2.9999999999999997E-4</v>
      </c>
    </row>
    <row r="69" spans="1:4" x14ac:dyDescent="0.25">
      <c r="A69" s="3" t="s">
        <v>10</v>
      </c>
      <c r="B69" s="2" t="s">
        <v>15</v>
      </c>
      <c r="C69" s="11">
        <f t="shared" si="1"/>
        <v>0</v>
      </c>
      <c r="D69" s="31">
        <v>0</v>
      </c>
    </row>
    <row r="70" spans="1:4" x14ac:dyDescent="0.25">
      <c r="A70" s="53" t="s">
        <v>33</v>
      </c>
      <c r="B70" s="54"/>
      <c r="C70" s="11">
        <f>SUM(C64:C69)</f>
        <v>338.95891200000005</v>
      </c>
    </row>
    <row r="71" spans="1:4" x14ac:dyDescent="0.25">
      <c r="A71" s="3" t="s">
        <v>48</v>
      </c>
      <c r="B71" s="2" t="s">
        <v>49</v>
      </c>
      <c r="C71" s="11">
        <f>C70*C35/100</f>
        <v>116.94082464000003</v>
      </c>
    </row>
    <row r="72" spans="1:4" x14ac:dyDescent="0.25">
      <c r="A72" s="53" t="s">
        <v>5</v>
      </c>
      <c r="B72" s="54"/>
      <c r="C72" s="11">
        <f>C71+C70</f>
        <v>455.89973664000007</v>
      </c>
    </row>
    <row r="74" spans="1:4" x14ac:dyDescent="0.25">
      <c r="A74" s="55" t="s">
        <v>50</v>
      </c>
      <c r="B74" s="59"/>
      <c r="C74" s="8" t="s">
        <v>23</v>
      </c>
    </row>
    <row r="75" spans="1:4" x14ac:dyDescent="0.25">
      <c r="A75" s="3" t="s">
        <v>6</v>
      </c>
      <c r="B75" s="2" t="s">
        <v>51</v>
      </c>
      <c r="C75" s="11">
        <f>C47</f>
        <v>802.77997103999996</v>
      </c>
    </row>
    <row r="76" spans="1:4" x14ac:dyDescent="0.25">
      <c r="A76" s="3" t="s">
        <v>2</v>
      </c>
      <c r="B76" s="2" t="s">
        <v>52</v>
      </c>
      <c r="C76" s="11">
        <f>D35</f>
        <v>1059.2466000000002</v>
      </c>
    </row>
    <row r="77" spans="1:4" x14ac:dyDescent="0.25">
      <c r="A77" s="3" t="s">
        <v>3</v>
      </c>
      <c r="B77" s="2" t="s">
        <v>35</v>
      </c>
      <c r="C77" s="11">
        <f>C52</f>
        <v>0.82590532000000005</v>
      </c>
    </row>
    <row r="78" spans="1:4" x14ac:dyDescent="0.25">
      <c r="A78" s="3" t="s">
        <v>4</v>
      </c>
      <c r="B78" s="2" t="s">
        <v>53</v>
      </c>
      <c r="C78" s="11">
        <f>C61</f>
        <v>142.72810636</v>
      </c>
    </row>
    <row r="79" spans="1:4" x14ac:dyDescent="0.25">
      <c r="A79" s="3" t="s">
        <v>9</v>
      </c>
      <c r="B79" s="2" t="s">
        <v>54</v>
      </c>
      <c r="C79" s="11">
        <f>C72</f>
        <v>455.89973664000007</v>
      </c>
    </row>
    <row r="80" spans="1:4" x14ac:dyDescent="0.25">
      <c r="A80" s="3" t="s">
        <v>10</v>
      </c>
      <c r="B80" s="2" t="s">
        <v>15</v>
      </c>
      <c r="C80" s="11">
        <v>0</v>
      </c>
    </row>
    <row r="81" spans="1:4" x14ac:dyDescent="0.25">
      <c r="A81" s="53" t="s">
        <v>5</v>
      </c>
      <c r="B81" s="54"/>
      <c r="C81" s="11">
        <f>SUM(C75:C80)</f>
        <v>2461.4803193600001</v>
      </c>
    </row>
    <row r="83" spans="1:4" x14ac:dyDescent="0.25">
      <c r="A83" s="55" t="s">
        <v>55</v>
      </c>
      <c r="B83" s="56"/>
      <c r="C83" s="8" t="s">
        <v>22</v>
      </c>
      <c r="D83" s="8" t="s">
        <v>23</v>
      </c>
    </row>
    <row r="84" spans="1:4" x14ac:dyDescent="0.25">
      <c r="A84" s="3" t="s">
        <v>6</v>
      </c>
      <c r="B84" s="2" t="s">
        <v>56</v>
      </c>
      <c r="C84" s="13">
        <v>0.12</v>
      </c>
      <c r="D84" s="11">
        <f>(C81+C10+C18)*C84</f>
        <v>724.1712383232001</v>
      </c>
    </row>
    <row r="85" spans="1:4" x14ac:dyDescent="0.25">
      <c r="A85" s="3" t="s">
        <v>2</v>
      </c>
      <c r="B85" s="2" t="s">
        <v>57</v>
      </c>
      <c r="C85" s="2"/>
      <c r="D85" s="2"/>
    </row>
    <row r="86" spans="1:4" x14ac:dyDescent="0.25">
      <c r="A86" s="3"/>
      <c r="B86" s="2" t="s">
        <v>94</v>
      </c>
      <c r="C86" s="13">
        <v>3.6499999999999998E-2</v>
      </c>
      <c r="D86" s="11">
        <f>C86*J.Repórter_RESUMO!C10</f>
        <v>324.07356565574622</v>
      </c>
    </row>
    <row r="87" spans="1:4" x14ac:dyDescent="0.25">
      <c r="A87" s="3"/>
      <c r="B87" s="2" t="s">
        <v>58</v>
      </c>
      <c r="C87" s="13">
        <v>0</v>
      </c>
      <c r="D87" s="11">
        <f>C87*J.Repórter_RESUMO!C10</f>
        <v>0</v>
      </c>
    </row>
    <row r="88" spans="1:4" x14ac:dyDescent="0.25">
      <c r="A88" s="3"/>
      <c r="B88" s="2" t="s">
        <v>59</v>
      </c>
      <c r="C88" s="13">
        <v>0.05</v>
      </c>
      <c r="D88" s="11">
        <f>C88*J.Repórter_RESUMO!C10</f>
        <v>443.9363913092414</v>
      </c>
    </row>
    <row r="89" spans="1:4" x14ac:dyDescent="0.25">
      <c r="A89" s="3"/>
      <c r="B89" s="2" t="s">
        <v>60</v>
      </c>
      <c r="C89" s="13">
        <v>0</v>
      </c>
      <c r="D89" s="11">
        <f>C89*J.Repórter_RESUMO!C10</f>
        <v>0</v>
      </c>
    </row>
    <row r="90" spans="1:4" x14ac:dyDescent="0.25">
      <c r="A90" s="3" t="s">
        <v>3</v>
      </c>
      <c r="B90" s="2" t="s">
        <v>61</v>
      </c>
      <c r="C90" s="13">
        <v>0.2</v>
      </c>
      <c r="D90" s="11">
        <f>(C10+C18+C81+D84)*C90</f>
        <v>1351.7863115366401</v>
      </c>
    </row>
    <row r="91" spans="1:4" x14ac:dyDescent="0.25">
      <c r="A91" s="53" t="s">
        <v>95</v>
      </c>
      <c r="B91" s="57"/>
      <c r="C91" s="54"/>
      <c r="D91" s="11">
        <f>SUM(D84:D90)</f>
        <v>2843.967506824828</v>
      </c>
    </row>
    <row r="93" spans="1:4" x14ac:dyDescent="0.25">
      <c r="A93" s="58" t="s">
        <v>62</v>
      </c>
      <c r="B93" s="58"/>
      <c r="C93" s="58"/>
      <c r="D93" s="58"/>
    </row>
    <row r="95" spans="1:4" x14ac:dyDescent="0.25">
      <c r="A95" s="58" t="s">
        <v>63</v>
      </c>
      <c r="B95" s="58"/>
      <c r="C95" s="58"/>
      <c r="D95" s="58"/>
    </row>
  </sheetData>
  <mergeCells count="28">
    <mergeCell ref="A83:B83"/>
    <mergeCell ref="A91:C91"/>
    <mergeCell ref="A93:D93"/>
    <mergeCell ref="A95:D95"/>
    <mergeCell ref="A61:B61"/>
    <mergeCell ref="A63:B63"/>
    <mergeCell ref="A70:B70"/>
    <mergeCell ref="A72:B72"/>
    <mergeCell ref="A74:B74"/>
    <mergeCell ref="A81:B81"/>
    <mergeCell ref="A54:B54"/>
    <mergeCell ref="A20:C21"/>
    <mergeCell ref="A22:C23"/>
    <mergeCell ref="A25:D25"/>
    <mergeCell ref="A26:B26"/>
    <mergeCell ref="A37:D38"/>
    <mergeCell ref="A39:D40"/>
    <mergeCell ref="A42:B42"/>
    <mergeCell ref="A45:B45"/>
    <mergeCell ref="A47:B47"/>
    <mergeCell ref="A49:B49"/>
    <mergeCell ref="A52:B52"/>
    <mergeCell ref="A11:B11"/>
    <mergeCell ref="A2:C2"/>
    <mergeCell ref="A3:C4"/>
    <mergeCell ref="D3:F3"/>
    <mergeCell ref="D4:F4"/>
    <mergeCell ref="A5:B5"/>
  </mergeCells>
  <pageMargins left="0.511811024" right="0.511811024" top="0.78740157499999996" bottom="0.78740157499999996" header="0.31496062000000002" footer="0.31496062000000002"/>
  <pageSetup paperSize="9" scale="76" orientation="portrait" r:id="rId1"/>
  <rowBreaks count="1" manualBreakCount="1">
    <brk id="61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2"/>
  <sheetViews>
    <sheetView workbookViewId="0"/>
  </sheetViews>
  <sheetFormatPr defaultRowHeight="15" x14ac:dyDescent="0.25"/>
  <cols>
    <col min="1" max="1" width="11.85546875" style="1" customWidth="1"/>
    <col min="2" max="2" width="70.85546875" style="1" customWidth="1"/>
    <col min="3" max="3" width="12.7109375" style="1" customWidth="1"/>
    <col min="4" max="16384" width="9.140625" style="1"/>
  </cols>
  <sheetData>
    <row r="2" spans="1:3" ht="18.75" x14ac:dyDescent="0.4">
      <c r="B2" s="32" t="str">
        <f>J.Repórter!A3</f>
        <v>Jornalista, repórter</v>
      </c>
    </row>
    <row r="3" spans="1:3" x14ac:dyDescent="0.25">
      <c r="A3" s="60"/>
      <c r="B3" s="60"/>
      <c r="C3" s="60"/>
    </row>
    <row r="4" spans="1:3" ht="32.25" customHeight="1" x14ac:dyDescent="0.25">
      <c r="A4" s="66" t="s">
        <v>78</v>
      </c>
      <c r="B4" s="67"/>
      <c r="C4" s="15" t="s">
        <v>79</v>
      </c>
    </row>
    <row r="5" spans="1:3" x14ac:dyDescent="0.25">
      <c r="A5" s="3" t="s">
        <v>64</v>
      </c>
      <c r="B5" s="2" t="s">
        <v>67</v>
      </c>
      <c r="C5" s="27">
        <f>J.Repórter!C10</f>
        <v>3070.28</v>
      </c>
    </row>
    <row r="6" spans="1:3" x14ac:dyDescent="0.25">
      <c r="A6" s="3" t="s">
        <v>65</v>
      </c>
      <c r="B6" s="2" t="s">
        <v>68</v>
      </c>
      <c r="C6" s="27">
        <f>J.Repórter!C18</f>
        <v>503</v>
      </c>
    </row>
    <row r="7" spans="1:3" x14ac:dyDescent="0.25">
      <c r="A7" s="3" t="s">
        <v>66</v>
      </c>
      <c r="B7" s="2" t="s">
        <v>69</v>
      </c>
      <c r="C7" s="27">
        <f>J.Repórter!C81</f>
        <v>2461.4803193600001</v>
      </c>
    </row>
    <row r="8" spans="1:3" x14ac:dyDescent="0.25">
      <c r="A8" s="53" t="s">
        <v>70</v>
      </c>
      <c r="B8" s="54"/>
      <c r="C8" s="27">
        <f>SUM(C5:C7)</f>
        <v>6034.7603193600007</v>
      </c>
    </row>
    <row r="9" spans="1:3" x14ac:dyDescent="0.25">
      <c r="A9" s="3" t="s">
        <v>71</v>
      </c>
      <c r="B9" s="2" t="s">
        <v>72</v>
      </c>
      <c r="C9" s="27">
        <f>J.Repórter!D91</f>
        <v>2843.967506824828</v>
      </c>
    </row>
    <row r="10" spans="1:3" x14ac:dyDescent="0.25">
      <c r="A10" s="53" t="s">
        <v>73</v>
      </c>
      <c r="B10" s="54"/>
      <c r="C10" s="11">
        <f>(C8+J.Repórter!D84+J.Repórter!D90)/(1-0.0865)</f>
        <v>8878.7278261848278</v>
      </c>
    </row>
    <row r="12" spans="1:3" x14ac:dyDescent="0.25">
      <c r="A12" s="52" t="s">
        <v>74</v>
      </c>
      <c r="B12" s="52"/>
      <c r="C12" s="52"/>
    </row>
  </sheetData>
  <mergeCells count="5">
    <mergeCell ref="A3:C3"/>
    <mergeCell ref="A4:B4"/>
    <mergeCell ref="A8:B8"/>
    <mergeCell ref="A10:B10"/>
    <mergeCell ref="A12:C12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5"/>
  <sheetViews>
    <sheetView zoomScaleNormal="100" workbookViewId="0"/>
  </sheetViews>
  <sheetFormatPr defaultRowHeight="15" x14ac:dyDescent="0.25"/>
  <cols>
    <col min="1" max="1" width="8" style="1" customWidth="1"/>
    <col min="2" max="2" width="55.7109375" style="1" customWidth="1"/>
    <col min="3" max="3" width="15" style="1" customWidth="1"/>
    <col min="4" max="4" width="18" style="1" customWidth="1"/>
    <col min="5" max="16384" width="9.140625" style="1"/>
  </cols>
  <sheetData>
    <row r="2" spans="1:7" ht="18.75" x14ac:dyDescent="0.4">
      <c r="A2" s="69" t="str">
        <f>J.Repórter!A2</f>
        <v>Planilha de Custo e Formação de Preços</v>
      </c>
      <c r="B2" s="69"/>
      <c r="C2" s="69"/>
      <c r="D2" s="6"/>
      <c r="E2" s="6"/>
      <c r="F2" s="6"/>
      <c r="G2" s="6"/>
    </row>
    <row r="3" spans="1:7" ht="15" customHeight="1" x14ac:dyDescent="0.25">
      <c r="A3" s="70" t="str">
        <f>[1]DRE!$C$13</f>
        <v>Jornalista, repórter fotográfico (EDIÇÃO DE FOTOGRAFIA, 20% DO PISO)</v>
      </c>
      <c r="B3" s="70"/>
      <c r="C3" s="70"/>
      <c r="D3" s="60"/>
      <c r="E3" s="60"/>
      <c r="F3" s="60"/>
      <c r="G3" s="5"/>
    </row>
    <row r="4" spans="1:7" x14ac:dyDescent="0.25">
      <c r="A4" s="71"/>
      <c r="B4" s="71"/>
      <c r="C4" s="71"/>
      <c r="D4" s="60"/>
      <c r="E4" s="60"/>
      <c r="F4" s="60"/>
      <c r="G4" s="5"/>
    </row>
    <row r="5" spans="1:7" ht="20.25" customHeight="1" x14ac:dyDescent="0.25">
      <c r="A5" s="64" t="s">
        <v>0</v>
      </c>
      <c r="B5" s="65"/>
      <c r="C5" s="12" t="s">
        <v>1</v>
      </c>
    </row>
    <row r="6" spans="1:7" x14ac:dyDescent="0.25">
      <c r="A6" s="3" t="s">
        <v>6</v>
      </c>
      <c r="B6" s="2" t="s">
        <v>12</v>
      </c>
      <c r="C6" s="27">
        <f>[1]DRE!$E$13</f>
        <v>3070.28</v>
      </c>
    </row>
    <row r="7" spans="1:7" x14ac:dyDescent="0.25">
      <c r="A7" s="3" t="s">
        <v>2</v>
      </c>
      <c r="B7" s="2" t="s">
        <v>13</v>
      </c>
      <c r="C7" s="2">
        <v>0</v>
      </c>
    </row>
    <row r="8" spans="1:7" x14ac:dyDescent="0.25">
      <c r="A8" s="3" t="s">
        <v>3</v>
      </c>
      <c r="B8" s="2" t="s">
        <v>14</v>
      </c>
      <c r="C8" s="2">
        <v>0</v>
      </c>
    </row>
    <row r="9" spans="1:7" x14ac:dyDescent="0.25">
      <c r="A9" s="3" t="s">
        <v>4</v>
      </c>
      <c r="B9" s="2" t="s">
        <v>15</v>
      </c>
      <c r="C9" s="2">
        <v>0</v>
      </c>
    </row>
    <row r="10" spans="1:7" x14ac:dyDescent="0.25">
      <c r="A10" s="2"/>
      <c r="B10" s="2" t="s">
        <v>7</v>
      </c>
      <c r="C10" s="11">
        <f>SUM(C6:C9)</f>
        <v>3070.28</v>
      </c>
    </row>
    <row r="11" spans="1:7" ht="20.25" customHeight="1" x14ac:dyDescent="0.25">
      <c r="A11" s="64" t="s">
        <v>8</v>
      </c>
      <c r="B11" s="65"/>
      <c r="C11" s="12" t="s">
        <v>23</v>
      </c>
    </row>
    <row r="12" spans="1:7" x14ac:dyDescent="0.25">
      <c r="A12" s="3" t="s">
        <v>6</v>
      </c>
      <c r="B12" s="2" t="s">
        <v>16</v>
      </c>
      <c r="C12" s="27">
        <v>176</v>
      </c>
    </row>
    <row r="13" spans="1:7" x14ac:dyDescent="0.25">
      <c r="A13" s="3" t="s">
        <v>2</v>
      </c>
      <c r="B13" s="2" t="s">
        <v>17</v>
      </c>
      <c r="C13" s="27">
        <f>(15*22)*0.9</f>
        <v>297</v>
      </c>
    </row>
    <row r="14" spans="1:7" x14ac:dyDescent="0.25">
      <c r="A14" s="3" t="s">
        <v>3</v>
      </c>
      <c r="B14" s="2" t="s">
        <v>18</v>
      </c>
      <c r="C14" s="27">
        <v>0</v>
      </c>
    </row>
    <row r="15" spans="1:7" x14ac:dyDescent="0.25">
      <c r="A15" s="3" t="s">
        <v>4</v>
      </c>
      <c r="B15" s="2" t="s">
        <v>19</v>
      </c>
      <c r="C15" s="27">
        <v>0</v>
      </c>
    </row>
    <row r="16" spans="1:7" x14ac:dyDescent="0.25">
      <c r="A16" s="3" t="s">
        <v>9</v>
      </c>
      <c r="B16" s="2" t="s">
        <v>97</v>
      </c>
      <c r="C16" s="27">
        <v>30</v>
      </c>
    </row>
    <row r="17" spans="1:4" x14ac:dyDescent="0.25">
      <c r="A17" s="3" t="s">
        <v>10</v>
      </c>
      <c r="B17" s="2" t="s">
        <v>15</v>
      </c>
      <c r="C17" s="27">
        <f>[1]DRE!$F$13</f>
        <v>614.05999999999995</v>
      </c>
    </row>
    <row r="18" spans="1:4" x14ac:dyDescent="0.25">
      <c r="A18" s="2"/>
      <c r="B18" s="2" t="s">
        <v>11</v>
      </c>
      <c r="C18" s="11">
        <f>SUM(C12:C17)</f>
        <v>1117.06</v>
      </c>
    </row>
    <row r="20" spans="1:4" x14ac:dyDescent="0.25">
      <c r="A20" s="61" t="s">
        <v>20</v>
      </c>
      <c r="B20" s="61"/>
      <c r="C20" s="61"/>
    </row>
    <row r="21" spans="1:4" x14ac:dyDescent="0.25">
      <c r="A21" s="61"/>
      <c r="B21" s="61"/>
      <c r="C21" s="61"/>
    </row>
    <row r="22" spans="1:4" x14ac:dyDescent="0.25">
      <c r="A22" s="61" t="s">
        <v>21</v>
      </c>
      <c r="B22" s="61"/>
      <c r="C22" s="61"/>
    </row>
    <row r="23" spans="1:4" x14ac:dyDescent="0.25">
      <c r="A23" s="61"/>
      <c r="B23" s="61"/>
      <c r="C23" s="61"/>
    </row>
    <row r="24" spans="1:4" x14ac:dyDescent="0.25">
      <c r="A24" s="7"/>
      <c r="B24" s="7"/>
      <c r="C24" s="7"/>
    </row>
    <row r="25" spans="1:4" x14ac:dyDescent="0.25">
      <c r="A25" s="55" t="s">
        <v>92</v>
      </c>
      <c r="B25" s="59"/>
      <c r="C25" s="59"/>
      <c r="D25" s="56"/>
    </row>
    <row r="26" spans="1:4" x14ac:dyDescent="0.25">
      <c r="A26" s="55" t="s">
        <v>76</v>
      </c>
      <c r="B26" s="56"/>
      <c r="C26" s="8" t="s">
        <v>22</v>
      </c>
      <c r="D26" s="8" t="s">
        <v>23</v>
      </c>
    </row>
    <row r="27" spans="1:4" x14ac:dyDescent="0.25">
      <c r="A27" s="3" t="s">
        <v>6</v>
      </c>
      <c r="B27" s="2" t="s">
        <v>24</v>
      </c>
      <c r="C27" s="28">
        <v>20</v>
      </c>
      <c r="D27" s="11">
        <f>$C$10*C27/100</f>
        <v>614.05600000000004</v>
      </c>
    </row>
    <row r="28" spans="1:4" x14ac:dyDescent="0.25">
      <c r="A28" s="3" t="s">
        <v>2</v>
      </c>
      <c r="B28" s="2" t="s">
        <v>25</v>
      </c>
      <c r="C28" s="28">
        <v>1.5</v>
      </c>
      <c r="D28" s="11">
        <f t="shared" ref="D28:D34" si="0">$C$10*C28/100</f>
        <v>46.054200000000002</v>
      </c>
    </row>
    <row r="29" spans="1:4" x14ac:dyDescent="0.25">
      <c r="A29" s="3" t="s">
        <v>3</v>
      </c>
      <c r="B29" s="2" t="s">
        <v>26</v>
      </c>
      <c r="C29" s="28">
        <v>0</v>
      </c>
      <c r="D29" s="11">
        <f t="shared" si="0"/>
        <v>0</v>
      </c>
    </row>
    <row r="30" spans="1:4" x14ac:dyDescent="0.25">
      <c r="A30" s="3" t="s">
        <v>4</v>
      </c>
      <c r="B30" s="2" t="s">
        <v>86</v>
      </c>
      <c r="C30" s="28">
        <v>0.2</v>
      </c>
      <c r="D30" s="11">
        <f t="shared" si="0"/>
        <v>6.1405600000000007</v>
      </c>
    </row>
    <row r="31" spans="1:4" x14ac:dyDescent="0.25">
      <c r="A31" s="3" t="s">
        <v>9</v>
      </c>
      <c r="B31" s="2" t="s">
        <v>87</v>
      </c>
      <c r="C31" s="28">
        <v>2.5</v>
      </c>
      <c r="D31" s="11">
        <f t="shared" si="0"/>
        <v>76.757000000000005</v>
      </c>
    </row>
    <row r="32" spans="1:4" x14ac:dyDescent="0.25">
      <c r="A32" s="3" t="s">
        <v>10</v>
      </c>
      <c r="B32" s="2" t="s">
        <v>27</v>
      </c>
      <c r="C32" s="28">
        <v>8</v>
      </c>
      <c r="D32" s="11">
        <f t="shared" si="0"/>
        <v>245.62240000000003</v>
      </c>
    </row>
    <row r="33" spans="1:4" x14ac:dyDescent="0.25">
      <c r="A33" s="3" t="s">
        <v>48</v>
      </c>
      <c r="B33" s="2" t="s">
        <v>88</v>
      </c>
      <c r="C33" s="28">
        <v>0.3</v>
      </c>
      <c r="D33" s="11">
        <f t="shared" si="0"/>
        <v>9.210840000000001</v>
      </c>
    </row>
    <row r="34" spans="1:4" x14ac:dyDescent="0.25">
      <c r="A34" s="3" t="s">
        <v>89</v>
      </c>
      <c r="B34" s="2" t="s">
        <v>28</v>
      </c>
      <c r="C34" s="28">
        <v>2</v>
      </c>
      <c r="D34" s="11">
        <f t="shared" si="0"/>
        <v>61.405600000000007</v>
      </c>
    </row>
    <row r="35" spans="1:4" x14ac:dyDescent="0.25">
      <c r="A35" s="2" t="s">
        <v>5</v>
      </c>
      <c r="B35" s="2"/>
      <c r="C35" s="28">
        <f>SUM(C27:C34)</f>
        <v>34.5</v>
      </c>
      <c r="D35" s="11">
        <f>SUM(D27:D34)</f>
        <v>1059.2466000000002</v>
      </c>
    </row>
    <row r="37" spans="1:4" ht="15" customHeight="1" x14ac:dyDescent="0.25">
      <c r="A37" s="61" t="s">
        <v>29</v>
      </c>
      <c r="B37" s="61"/>
      <c r="C37" s="61"/>
      <c r="D37" s="61"/>
    </row>
    <row r="38" spans="1:4" x14ac:dyDescent="0.25">
      <c r="A38" s="61"/>
      <c r="B38" s="61"/>
      <c r="C38" s="61"/>
      <c r="D38" s="61"/>
    </row>
    <row r="39" spans="1:4" ht="15" customHeight="1" x14ac:dyDescent="0.25">
      <c r="A39" s="61" t="s">
        <v>30</v>
      </c>
      <c r="B39" s="61"/>
      <c r="C39" s="61"/>
      <c r="D39" s="61"/>
    </row>
    <row r="40" spans="1:4" x14ac:dyDescent="0.25">
      <c r="A40" s="61"/>
      <c r="B40" s="61"/>
      <c r="C40" s="61"/>
      <c r="D40" s="61"/>
    </row>
    <row r="42" spans="1:4" x14ac:dyDescent="0.25">
      <c r="A42" s="55" t="s">
        <v>93</v>
      </c>
      <c r="B42" s="59"/>
      <c r="C42" s="8" t="s">
        <v>23</v>
      </c>
    </row>
    <row r="43" spans="1:4" x14ac:dyDescent="0.25">
      <c r="A43" s="3" t="s">
        <v>6</v>
      </c>
      <c r="B43" s="2" t="s">
        <v>31</v>
      </c>
      <c r="C43" s="11">
        <f>$C$10*D43</f>
        <v>255.75432400000003</v>
      </c>
      <c r="D43" s="29">
        <v>8.3299999999999999E-2</v>
      </c>
    </row>
    <row r="44" spans="1:4" x14ac:dyDescent="0.25">
      <c r="A44" s="3" t="s">
        <v>2</v>
      </c>
      <c r="B44" s="2" t="s">
        <v>32</v>
      </c>
      <c r="C44" s="11">
        <f>$C$10*D44</f>
        <v>341.10810800000002</v>
      </c>
      <c r="D44" s="29">
        <f>0.0833+0.0278</f>
        <v>0.1111</v>
      </c>
    </row>
    <row r="45" spans="1:4" x14ac:dyDescent="0.25">
      <c r="A45" s="53" t="s">
        <v>33</v>
      </c>
      <c r="B45" s="54"/>
      <c r="C45" s="11">
        <f>SUM(C43:C44)</f>
        <v>596.86243200000001</v>
      </c>
    </row>
    <row r="46" spans="1:4" x14ac:dyDescent="0.25">
      <c r="A46" s="3" t="s">
        <v>3</v>
      </c>
      <c r="B46" s="2" t="s">
        <v>77</v>
      </c>
      <c r="C46" s="11">
        <f>C45*C35/100</f>
        <v>205.91753904000001</v>
      </c>
    </row>
    <row r="47" spans="1:4" x14ac:dyDescent="0.25">
      <c r="A47" s="53" t="s">
        <v>5</v>
      </c>
      <c r="B47" s="54"/>
      <c r="C47" s="11">
        <f>C46+C45</f>
        <v>802.77997103999996</v>
      </c>
    </row>
    <row r="49" spans="1:4" x14ac:dyDescent="0.25">
      <c r="A49" s="55" t="s">
        <v>34</v>
      </c>
      <c r="B49" s="59"/>
      <c r="C49" s="8" t="s">
        <v>23</v>
      </c>
    </row>
    <row r="50" spans="1:4" x14ac:dyDescent="0.25">
      <c r="A50" s="3" t="s">
        <v>6</v>
      </c>
      <c r="B50" s="2" t="s">
        <v>35</v>
      </c>
      <c r="C50" s="11">
        <f>C10*D50</f>
        <v>0.61405600000000005</v>
      </c>
      <c r="D50" s="31">
        <v>2.0000000000000001E-4</v>
      </c>
    </row>
    <row r="51" spans="1:4" x14ac:dyDescent="0.25">
      <c r="A51" s="3" t="s">
        <v>2</v>
      </c>
      <c r="B51" s="2" t="s">
        <v>36</v>
      </c>
      <c r="C51" s="11">
        <f>C50*C35/100</f>
        <v>0.21184932000000001</v>
      </c>
    </row>
    <row r="52" spans="1:4" x14ac:dyDescent="0.25">
      <c r="A52" s="53" t="s">
        <v>5</v>
      </c>
      <c r="B52" s="54"/>
      <c r="C52" s="11">
        <f>SUM(C50:C51)</f>
        <v>0.82590532000000005</v>
      </c>
    </row>
    <row r="54" spans="1:4" x14ac:dyDescent="0.25">
      <c r="A54" s="55" t="s">
        <v>91</v>
      </c>
      <c r="B54" s="59"/>
      <c r="C54" s="8" t="s">
        <v>23</v>
      </c>
    </row>
    <row r="55" spans="1:4" x14ac:dyDescent="0.25">
      <c r="A55" s="3" t="s">
        <v>6</v>
      </c>
      <c r="B55" s="2" t="s">
        <v>90</v>
      </c>
      <c r="C55" s="11">
        <f>C10*D55</f>
        <v>12.895175999999999</v>
      </c>
      <c r="D55" s="29">
        <v>4.1999999999999997E-3</v>
      </c>
    </row>
    <row r="56" spans="1:4" x14ac:dyDescent="0.25">
      <c r="A56" s="3" t="s">
        <v>2</v>
      </c>
      <c r="B56" s="2" t="s">
        <v>37</v>
      </c>
      <c r="C56" s="11">
        <f>C55*C35/100</f>
        <v>4.4488357199999999</v>
      </c>
      <c r="D56" s="33"/>
    </row>
    <row r="57" spans="1:4" x14ac:dyDescent="0.25">
      <c r="A57" s="3" t="s">
        <v>3</v>
      </c>
      <c r="B57" s="2" t="s">
        <v>38</v>
      </c>
      <c r="C57" s="11">
        <f>C10*D57</f>
        <v>13.202204</v>
      </c>
      <c r="D57" s="34">
        <v>4.3E-3</v>
      </c>
    </row>
    <row r="58" spans="1:4" x14ac:dyDescent="0.25">
      <c r="A58" s="3" t="s">
        <v>4</v>
      </c>
      <c r="B58" s="2" t="s">
        <v>39</v>
      </c>
      <c r="C58" s="11">
        <f>C10*D58</f>
        <v>1.2281120000000001</v>
      </c>
      <c r="D58" s="31">
        <v>4.0000000000000002E-4</v>
      </c>
    </row>
    <row r="59" spans="1:4" x14ac:dyDescent="0.25">
      <c r="A59" s="3" t="s">
        <v>9</v>
      </c>
      <c r="B59" s="2" t="s">
        <v>40</v>
      </c>
      <c r="C59" s="11">
        <f>C58*C35/100</f>
        <v>0.42369864000000002</v>
      </c>
      <c r="D59" s="30"/>
    </row>
    <row r="60" spans="1:4" x14ac:dyDescent="0.25">
      <c r="A60" s="3" t="s">
        <v>10</v>
      </c>
      <c r="B60" s="2" t="s">
        <v>41</v>
      </c>
      <c r="C60" s="11">
        <f>C10*D60</f>
        <v>110.53008</v>
      </c>
      <c r="D60" s="31">
        <v>3.5999999999999997E-2</v>
      </c>
    </row>
    <row r="61" spans="1:4" x14ac:dyDescent="0.25">
      <c r="A61" s="53" t="s">
        <v>5</v>
      </c>
      <c r="B61" s="54"/>
      <c r="C61" s="14">
        <f>SUM(C55:C60)</f>
        <v>142.72810636</v>
      </c>
    </row>
    <row r="63" spans="1:4" x14ac:dyDescent="0.25">
      <c r="A63" s="55" t="s">
        <v>42</v>
      </c>
      <c r="B63" s="59"/>
      <c r="C63" s="8" t="s">
        <v>23</v>
      </c>
    </row>
    <row r="64" spans="1:4" x14ac:dyDescent="0.25">
      <c r="A64" s="3" t="s">
        <v>6</v>
      </c>
      <c r="B64" s="2" t="s">
        <v>43</v>
      </c>
      <c r="C64" s="11">
        <f t="shared" ref="C64:C69" si="1">$C$10*D64</f>
        <v>277.86034000000001</v>
      </c>
      <c r="D64" s="31">
        <v>9.0499999999999997E-2</v>
      </c>
    </row>
    <row r="65" spans="1:4" x14ac:dyDescent="0.25">
      <c r="A65" s="3" t="s">
        <v>2</v>
      </c>
      <c r="B65" s="2" t="s">
        <v>44</v>
      </c>
      <c r="C65" s="11">
        <f t="shared" si="1"/>
        <v>50.966648000000006</v>
      </c>
      <c r="D65" s="31">
        <v>1.66E-2</v>
      </c>
    </row>
    <row r="66" spans="1:4" x14ac:dyDescent="0.25">
      <c r="A66" s="3" t="s">
        <v>3</v>
      </c>
      <c r="B66" s="2" t="s">
        <v>45</v>
      </c>
      <c r="C66" s="11">
        <f t="shared" si="1"/>
        <v>0.61405600000000005</v>
      </c>
      <c r="D66" s="31">
        <v>2.0000000000000001E-4</v>
      </c>
    </row>
    <row r="67" spans="1:4" x14ac:dyDescent="0.25">
      <c r="A67" s="3" t="s">
        <v>4</v>
      </c>
      <c r="B67" s="2" t="s">
        <v>46</v>
      </c>
      <c r="C67" s="11">
        <f t="shared" si="1"/>
        <v>8.5967840000000013</v>
      </c>
      <c r="D67" s="31">
        <v>2.8E-3</v>
      </c>
    </row>
    <row r="68" spans="1:4" x14ac:dyDescent="0.25">
      <c r="A68" s="3" t="s">
        <v>9</v>
      </c>
      <c r="B68" s="2" t="s">
        <v>47</v>
      </c>
      <c r="C68" s="11">
        <f t="shared" si="1"/>
        <v>0.92108400000000001</v>
      </c>
      <c r="D68" s="31">
        <v>2.9999999999999997E-4</v>
      </c>
    </row>
    <row r="69" spans="1:4" x14ac:dyDescent="0.25">
      <c r="A69" s="3" t="s">
        <v>10</v>
      </c>
      <c r="B69" s="2" t="s">
        <v>15</v>
      </c>
      <c r="C69" s="11">
        <f t="shared" si="1"/>
        <v>0</v>
      </c>
      <c r="D69" s="31">
        <v>0</v>
      </c>
    </row>
    <row r="70" spans="1:4" x14ac:dyDescent="0.25">
      <c r="A70" s="53" t="s">
        <v>33</v>
      </c>
      <c r="B70" s="54"/>
      <c r="C70" s="11">
        <f>SUM(C64:C69)</f>
        <v>338.95891200000005</v>
      </c>
    </row>
    <row r="71" spans="1:4" x14ac:dyDescent="0.25">
      <c r="A71" s="3" t="s">
        <v>48</v>
      </c>
      <c r="B71" s="2" t="s">
        <v>49</v>
      </c>
      <c r="C71" s="11">
        <f>C70*C35/100</f>
        <v>116.94082464000003</v>
      </c>
    </row>
    <row r="72" spans="1:4" x14ac:dyDescent="0.25">
      <c r="A72" s="53" t="s">
        <v>5</v>
      </c>
      <c r="B72" s="54"/>
      <c r="C72" s="11">
        <f>C71+C70</f>
        <v>455.89973664000007</v>
      </c>
    </row>
    <row r="74" spans="1:4" x14ac:dyDescent="0.25">
      <c r="A74" s="55" t="s">
        <v>50</v>
      </c>
      <c r="B74" s="59"/>
      <c r="C74" s="8" t="s">
        <v>23</v>
      </c>
    </row>
    <row r="75" spans="1:4" x14ac:dyDescent="0.25">
      <c r="A75" s="3" t="s">
        <v>6</v>
      </c>
      <c r="B75" s="2" t="s">
        <v>51</v>
      </c>
      <c r="C75" s="11">
        <f>C47</f>
        <v>802.77997103999996</v>
      </c>
    </row>
    <row r="76" spans="1:4" x14ac:dyDescent="0.25">
      <c r="A76" s="3" t="s">
        <v>2</v>
      </c>
      <c r="B76" s="2" t="s">
        <v>52</v>
      </c>
      <c r="C76" s="11">
        <f>D35</f>
        <v>1059.2466000000002</v>
      </c>
    </row>
    <row r="77" spans="1:4" x14ac:dyDescent="0.25">
      <c r="A77" s="3" t="s">
        <v>3</v>
      </c>
      <c r="B77" s="2" t="s">
        <v>35</v>
      </c>
      <c r="C77" s="11">
        <f>C52</f>
        <v>0.82590532000000005</v>
      </c>
    </row>
    <row r="78" spans="1:4" x14ac:dyDescent="0.25">
      <c r="A78" s="3" t="s">
        <v>4</v>
      </c>
      <c r="B78" s="2" t="s">
        <v>53</v>
      </c>
      <c r="C78" s="11">
        <f>C61</f>
        <v>142.72810636</v>
      </c>
    </row>
    <row r="79" spans="1:4" x14ac:dyDescent="0.25">
      <c r="A79" s="3" t="s">
        <v>9</v>
      </c>
      <c r="B79" s="2" t="s">
        <v>54</v>
      </c>
      <c r="C79" s="11">
        <f>C72</f>
        <v>455.89973664000007</v>
      </c>
    </row>
    <row r="80" spans="1:4" x14ac:dyDescent="0.25">
      <c r="A80" s="3" t="s">
        <v>10</v>
      </c>
      <c r="B80" s="2" t="s">
        <v>15</v>
      </c>
      <c r="C80" s="11">
        <v>0</v>
      </c>
    </row>
    <row r="81" spans="1:4" x14ac:dyDescent="0.25">
      <c r="A81" s="53" t="s">
        <v>5</v>
      </c>
      <c r="B81" s="54"/>
      <c r="C81" s="11">
        <f>SUM(C75:C80)</f>
        <v>2461.4803193600001</v>
      </c>
    </row>
    <row r="83" spans="1:4" x14ac:dyDescent="0.25">
      <c r="A83" s="55" t="s">
        <v>55</v>
      </c>
      <c r="B83" s="56"/>
      <c r="C83" s="8" t="s">
        <v>22</v>
      </c>
      <c r="D83" s="8" t="s">
        <v>23</v>
      </c>
    </row>
    <row r="84" spans="1:4" x14ac:dyDescent="0.25">
      <c r="A84" s="3" t="s">
        <v>6</v>
      </c>
      <c r="B84" s="2" t="s">
        <v>56</v>
      </c>
      <c r="C84" s="13">
        <v>0.12</v>
      </c>
      <c r="D84" s="11">
        <f>(C81+C10+C18)*C84</f>
        <v>797.85843832319995</v>
      </c>
    </row>
    <row r="85" spans="1:4" x14ac:dyDescent="0.25">
      <c r="A85" s="3" t="s">
        <v>2</v>
      </c>
      <c r="B85" s="2" t="s">
        <v>57</v>
      </c>
      <c r="C85" s="2"/>
      <c r="D85" s="2"/>
    </row>
    <row r="86" spans="1:4" x14ac:dyDescent="0.25">
      <c r="A86" s="3"/>
      <c r="B86" s="2" t="s">
        <v>94</v>
      </c>
      <c r="C86" s="13">
        <v>3.6499999999999998E-2</v>
      </c>
      <c r="D86" s="11">
        <f>C86*'J.Reporter Fotog_RESUMO'!C10</f>
        <v>357.04929347183815</v>
      </c>
    </row>
    <row r="87" spans="1:4" x14ac:dyDescent="0.25">
      <c r="A87" s="3"/>
      <c r="B87" s="2" t="s">
        <v>58</v>
      </c>
      <c r="C87" s="13">
        <v>0</v>
      </c>
      <c r="D87" s="11">
        <f>C87*'J.Reporter Fotog_RESUMO'!C10</f>
        <v>0</v>
      </c>
    </row>
    <row r="88" spans="1:4" x14ac:dyDescent="0.25">
      <c r="A88" s="3"/>
      <c r="B88" s="2" t="s">
        <v>59</v>
      </c>
      <c r="C88" s="13">
        <v>0.05</v>
      </c>
      <c r="D88" s="11">
        <f>C88*'J.Reporter Fotog_RESUMO'!C10</f>
        <v>489.10862119429885</v>
      </c>
    </row>
    <row r="89" spans="1:4" x14ac:dyDescent="0.25">
      <c r="A89" s="3"/>
      <c r="B89" s="2" t="s">
        <v>60</v>
      </c>
      <c r="C89" s="13">
        <v>0</v>
      </c>
      <c r="D89" s="11">
        <f>C89*'J.Reporter Fotog_RESUMO'!C10</f>
        <v>0</v>
      </c>
    </row>
    <row r="90" spans="1:4" x14ac:dyDescent="0.25">
      <c r="A90" s="3" t="s">
        <v>3</v>
      </c>
      <c r="B90" s="2" t="s">
        <v>61</v>
      </c>
      <c r="C90" s="13">
        <v>0.2</v>
      </c>
      <c r="D90" s="11">
        <f>(C10+C18+C81+D84)*C90</f>
        <v>1489.3357515366401</v>
      </c>
    </row>
    <row r="91" spans="1:4" x14ac:dyDescent="0.25">
      <c r="A91" s="53" t="s">
        <v>5</v>
      </c>
      <c r="B91" s="57"/>
      <c r="C91" s="54"/>
      <c r="D91" s="11">
        <f>SUM(D84:D90)</f>
        <v>3133.3521045259772</v>
      </c>
    </row>
    <row r="93" spans="1:4" x14ac:dyDescent="0.25">
      <c r="A93" s="58" t="s">
        <v>62</v>
      </c>
      <c r="B93" s="58"/>
      <c r="C93" s="58"/>
      <c r="D93" s="58"/>
    </row>
    <row r="95" spans="1:4" x14ac:dyDescent="0.25">
      <c r="A95" s="58" t="s">
        <v>63</v>
      </c>
      <c r="B95" s="58"/>
      <c r="C95" s="58"/>
      <c r="D95" s="58"/>
    </row>
  </sheetData>
  <mergeCells count="28">
    <mergeCell ref="A83:B83"/>
    <mergeCell ref="A91:C91"/>
    <mergeCell ref="A93:D93"/>
    <mergeCell ref="A95:D95"/>
    <mergeCell ref="A61:B61"/>
    <mergeCell ref="A63:B63"/>
    <mergeCell ref="A70:B70"/>
    <mergeCell ref="A72:B72"/>
    <mergeCell ref="A74:B74"/>
    <mergeCell ref="A81:B81"/>
    <mergeCell ref="A54:B54"/>
    <mergeCell ref="A20:C21"/>
    <mergeCell ref="A22:C23"/>
    <mergeCell ref="A25:D25"/>
    <mergeCell ref="A26:B26"/>
    <mergeCell ref="A37:D38"/>
    <mergeCell ref="A39:D40"/>
    <mergeCell ref="A42:B42"/>
    <mergeCell ref="A45:B45"/>
    <mergeCell ref="A47:B47"/>
    <mergeCell ref="A49:B49"/>
    <mergeCell ref="A52:B52"/>
    <mergeCell ref="A11:B11"/>
    <mergeCell ref="A2:C2"/>
    <mergeCell ref="A3:C4"/>
    <mergeCell ref="D3:F3"/>
    <mergeCell ref="D4:F4"/>
    <mergeCell ref="A5:B5"/>
  </mergeCells>
  <pageMargins left="0.511811024" right="0.511811024" top="0.78740157499999996" bottom="0.78740157499999996" header="0.31496062000000002" footer="0.31496062000000002"/>
  <pageSetup paperSize="9" scale="76" orientation="portrait" r:id="rId1"/>
  <rowBreaks count="1" manualBreakCount="1">
    <brk id="61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2"/>
  <sheetViews>
    <sheetView workbookViewId="0"/>
  </sheetViews>
  <sheetFormatPr defaultRowHeight="15" x14ac:dyDescent="0.25"/>
  <cols>
    <col min="1" max="1" width="11.85546875" style="1" customWidth="1"/>
    <col min="2" max="2" width="70.85546875" style="1" customWidth="1"/>
    <col min="3" max="3" width="12.7109375" style="1" customWidth="1"/>
    <col min="4" max="16384" width="9.140625" style="1"/>
  </cols>
  <sheetData>
    <row r="2" spans="1:3" ht="18.75" x14ac:dyDescent="0.4">
      <c r="B2" s="32" t="str">
        <f>[1]DRE!$C$13</f>
        <v>Jornalista, repórter fotográfico (EDIÇÃO DE FOTOGRAFIA, 20% DO PISO)</v>
      </c>
    </row>
    <row r="3" spans="1:3" x14ac:dyDescent="0.25">
      <c r="A3" s="60"/>
      <c r="B3" s="60"/>
      <c r="C3" s="60"/>
    </row>
    <row r="4" spans="1:3" ht="32.25" customHeight="1" x14ac:dyDescent="0.25">
      <c r="A4" s="66" t="s">
        <v>78</v>
      </c>
      <c r="B4" s="67"/>
      <c r="C4" s="15" t="s">
        <v>79</v>
      </c>
    </row>
    <row r="5" spans="1:3" x14ac:dyDescent="0.25">
      <c r="A5" s="3" t="s">
        <v>64</v>
      </c>
      <c r="B5" s="2" t="s">
        <v>67</v>
      </c>
      <c r="C5" s="27">
        <f>'J.Reporter Fotog'!C10</f>
        <v>3070.28</v>
      </c>
    </row>
    <row r="6" spans="1:3" x14ac:dyDescent="0.25">
      <c r="A6" s="3" t="s">
        <v>65</v>
      </c>
      <c r="B6" s="2" t="s">
        <v>68</v>
      </c>
      <c r="C6" s="27">
        <f>'J.Reporter Fotog'!C18</f>
        <v>1117.06</v>
      </c>
    </row>
    <row r="7" spans="1:3" x14ac:dyDescent="0.25">
      <c r="A7" s="3" t="s">
        <v>66</v>
      </c>
      <c r="B7" s="2" t="s">
        <v>69</v>
      </c>
      <c r="C7" s="27">
        <f>'J.Reporter Fotog'!C81</f>
        <v>2461.4803193600001</v>
      </c>
    </row>
    <row r="8" spans="1:3" x14ac:dyDescent="0.25">
      <c r="A8" s="53" t="s">
        <v>70</v>
      </c>
      <c r="B8" s="54"/>
      <c r="C8" s="27">
        <f>SUM(C5:C7)</f>
        <v>6648.8203193600002</v>
      </c>
    </row>
    <row r="9" spans="1:3" x14ac:dyDescent="0.25">
      <c r="A9" s="3" t="s">
        <v>71</v>
      </c>
      <c r="B9" s="2" t="s">
        <v>72</v>
      </c>
      <c r="C9" s="27">
        <f>'J.Reporter Fotog'!D91</f>
        <v>3133.3521045259772</v>
      </c>
    </row>
    <row r="10" spans="1:3" x14ac:dyDescent="0.25">
      <c r="A10" s="53" t="s">
        <v>73</v>
      </c>
      <c r="B10" s="54"/>
      <c r="C10" s="11">
        <f>(C8+'J.Reporter Fotog'!D84+'J.Reporter Fotog'!D90)/(1-0.0865)</f>
        <v>9782.172423885977</v>
      </c>
    </row>
    <row r="12" spans="1:3" x14ac:dyDescent="0.25">
      <c r="A12" s="52" t="s">
        <v>74</v>
      </c>
      <c r="B12" s="52"/>
      <c r="C12" s="52"/>
    </row>
  </sheetData>
  <mergeCells count="5">
    <mergeCell ref="A3:C3"/>
    <mergeCell ref="A4:B4"/>
    <mergeCell ref="A8:B8"/>
    <mergeCell ref="A10:B10"/>
    <mergeCell ref="A12:C12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5"/>
  <sheetViews>
    <sheetView zoomScaleNormal="100" workbookViewId="0"/>
  </sheetViews>
  <sheetFormatPr defaultRowHeight="15" x14ac:dyDescent="0.25"/>
  <cols>
    <col min="1" max="1" width="8" style="1" customWidth="1"/>
    <col min="2" max="2" width="55.7109375" style="1" customWidth="1"/>
    <col min="3" max="3" width="15" style="1" customWidth="1"/>
    <col min="4" max="4" width="18" style="1" customWidth="1"/>
    <col min="5" max="16384" width="9.140625" style="1"/>
  </cols>
  <sheetData>
    <row r="2" spans="1:7" ht="18.75" x14ac:dyDescent="0.4">
      <c r="A2" s="69" t="str">
        <f>'J.Reporter Fotog'!A2:C2</f>
        <v>Planilha de Custo e Formação de Preços</v>
      </c>
      <c r="B2" s="69"/>
      <c r="C2" s="69"/>
      <c r="D2" s="6"/>
      <c r="E2" s="6"/>
      <c r="F2" s="6"/>
      <c r="G2" s="6"/>
    </row>
    <row r="3" spans="1:7" ht="15" customHeight="1" x14ac:dyDescent="0.25">
      <c r="A3" s="62" t="str">
        <f>[1]DRE!$C$14</f>
        <v>Reporter Cinematográfico</v>
      </c>
      <c r="B3" s="62"/>
      <c r="C3" s="62"/>
      <c r="D3" s="60"/>
      <c r="E3" s="60"/>
      <c r="F3" s="60"/>
      <c r="G3" s="5"/>
    </row>
    <row r="4" spans="1:7" x14ac:dyDescent="0.25">
      <c r="A4" s="63"/>
      <c r="B4" s="63"/>
      <c r="C4" s="63"/>
      <c r="D4" s="60" t="s">
        <v>99</v>
      </c>
      <c r="E4" s="60"/>
      <c r="F4" s="60"/>
      <c r="G4" s="5"/>
    </row>
    <row r="5" spans="1:7" ht="20.25" customHeight="1" x14ac:dyDescent="0.25">
      <c r="A5" s="64" t="s">
        <v>0</v>
      </c>
      <c r="B5" s="65"/>
      <c r="C5" s="12" t="s">
        <v>1</v>
      </c>
    </row>
    <row r="6" spans="1:7" x14ac:dyDescent="0.25">
      <c r="A6" s="3" t="s">
        <v>6</v>
      </c>
      <c r="B6" s="2" t="s">
        <v>12</v>
      </c>
      <c r="C6" s="27">
        <f>[1]DRE!$E$14</f>
        <v>3070.28</v>
      </c>
    </row>
    <row r="7" spans="1:7" x14ac:dyDescent="0.25">
      <c r="A7" s="3" t="s">
        <v>2</v>
      </c>
      <c r="B7" s="2" t="s">
        <v>13</v>
      </c>
      <c r="C7" s="2">
        <v>0</v>
      </c>
    </row>
    <row r="8" spans="1:7" x14ac:dyDescent="0.25">
      <c r="A8" s="3" t="s">
        <v>3</v>
      </c>
      <c r="B8" s="2" t="s">
        <v>14</v>
      </c>
      <c r="C8" s="2">
        <v>0</v>
      </c>
    </row>
    <row r="9" spans="1:7" x14ac:dyDescent="0.25">
      <c r="A9" s="3" t="s">
        <v>4</v>
      </c>
      <c r="B9" s="2" t="s">
        <v>15</v>
      </c>
      <c r="C9" s="2">
        <v>0</v>
      </c>
    </row>
    <row r="10" spans="1:7" x14ac:dyDescent="0.25">
      <c r="A10" s="2"/>
      <c r="B10" s="2" t="s">
        <v>7</v>
      </c>
      <c r="C10" s="11">
        <f>SUM(C6:C9)</f>
        <v>3070.28</v>
      </c>
    </row>
    <row r="11" spans="1:7" ht="20.25" customHeight="1" x14ac:dyDescent="0.25">
      <c r="A11" s="64" t="s">
        <v>8</v>
      </c>
      <c r="B11" s="65"/>
      <c r="C11" s="12" t="s">
        <v>23</v>
      </c>
    </row>
    <row r="12" spans="1:7" x14ac:dyDescent="0.25">
      <c r="A12" s="3" t="s">
        <v>6</v>
      </c>
      <c r="B12" s="2" t="s">
        <v>16</v>
      </c>
      <c r="C12" s="27">
        <v>176</v>
      </c>
    </row>
    <row r="13" spans="1:7" x14ac:dyDescent="0.25">
      <c r="A13" s="3" t="s">
        <v>2</v>
      </c>
      <c r="B13" s="2" t="s">
        <v>17</v>
      </c>
      <c r="C13" s="27">
        <f>(15*22)*0.9</f>
        <v>297</v>
      </c>
    </row>
    <row r="14" spans="1:7" x14ac:dyDescent="0.25">
      <c r="A14" s="3" t="s">
        <v>3</v>
      </c>
      <c r="B14" s="2" t="s">
        <v>18</v>
      </c>
      <c r="C14" s="27">
        <v>0</v>
      </c>
    </row>
    <row r="15" spans="1:7" x14ac:dyDescent="0.25">
      <c r="A15" s="3" t="s">
        <v>4</v>
      </c>
      <c r="B15" s="2" t="s">
        <v>19</v>
      </c>
      <c r="C15" s="27">
        <v>0</v>
      </c>
    </row>
    <row r="16" spans="1:7" x14ac:dyDescent="0.25">
      <c r="A16" s="3" t="s">
        <v>9</v>
      </c>
      <c r="B16" s="2" t="s">
        <v>97</v>
      </c>
      <c r="C16" s="27">
        <v>30</v>
      </c>
    </row>
    <row r="17" spans="1:4" x14ac:dyDescent="0.25">
      <c r="A17" s="3" t="s">
        <v>10</v>
      </c>
      <c r="B17" s="2" t="s">
        <v>15</v>
      </c>
      <c r="C17" s="27">
        <v>0</v>
      </c>
    </row>
    <row r="18" spans="1:4" x14ac:dyDescent="0.25">
      <c r="A18" s="2"/>
      <c r="B18" s="2" t="s">
        <v>11</v>
      </c>
      <c r="C18" s="11">
        <f>SUM(C12:C17)</f>
        <v>503</v>
      </c>
    </row>
    <row r="20" spans="1:4" x14ac:dyDescent="0.25">
      <c r="A20" s="61" t="s">
        <v>20</v>
      </c>
      <c r="B20" s="61"/>
      <c r="C20" s="61"/>
    </row>
    <row r="21" spans="1:4" x14ac:dyDescent="0.25">
      <c r="A21" s="61"/>
      <c r="B21" s="61"/>
      <c r="C21" s="61"/>
    </row>
    <row r="22" spans="1:4" x14ac:dyDescent="0.25">
      <c r="A22" s="61" t="s">
        <v>21</v>
      </c>
      <c r="B22" s="61"/>
      <c r="C22" s="61"/>
    </row>
    <row r="23" spans="1:4" x14ac:dyDescent="0.25">
      <c r="A23" s="61"/>
      <c r="B23" s="61"/>
      <c r="C23" s="61"/>
    </row>
    <row r="24" spans="1:4" x14ac:dyDescent="0.25">
      <c r="A24" s="7"/>
      <c r="B24" s="7"/>
      <c r="C24" s="7"/>
    </row>
    <row r="25" spans="1:4" x14ac:dyDescent="0.25">
      <c r="A25" s="55" t="s">
        <v>92</v>
      </c>
      <c r="B25" s="59"/>
      <c r="C25" s="59"/>
      <c r="D25" s="56"/>
    </row>
    <row r="26" spans="1:4" x14ac:dyDescent="0.25">
      <c r="A26" s="55" t="s">
        <v>76</v>
      </c>
      <c r="B26" s="56"/>
      <c r="C26" s="8" t="s">
        <v>22</v>
      </c>
      <c r="D26" s="8" t="s">
        <v>23</v>
      </c>
    </row>
    <row r="27" spans="1:4" x14ac:dyDescent="0.25">
      <c r="A27" s="3" t="s">
        <v>6</v>
      </c>
      <c r="B27" s="2" t="s">
        <v>24</v>
      </c>
      <c r="C27" s="28">
        <v>20</v>
      </c>
      <c r="D27" s="11">
        <f>$C$10*C27/100</f>
        <v>614.05600000000004</v>
      </c>
    </row>
    <row r="28" spans="1:4" x14ac:dyDescent="0.25">
      <c r="A28" s="3" t="s">
        <v>2</v>
      </c>
      <c r="B28" s="2" t="s">
        <v>25</v>
      </c>
      <c r="C28" s="28">
        <v>1.5</v>
      </c>
      <c r="D28" s="11">
        <f t="shared" ref="D28:D34" si="0">$C$10*C28/100</f>
        <v>46.054200000000002</v>
      </c>
    </row>
    <row r="29" spans="1:4" x14ac:dyDescent="0.25">
      <c r="A29" s="3" t="s">
        <v>3</v>
      </c>
      <c r="B29" s="2" t="s">
        <v>26</v>
      </c>
      <c r="C29" s="28">
        <v>0</v>
      </c>
      <c r="D29" s="11">
        <f t="shared" si="0"/>
        <v>0</v>
      </c>
    </row>
    <row r="30" spans="1:4" x14ac:dyDescent="0.25">
      <c r="A30" s="3" t="s">
        <v>4</v>
      </c>
      <c r="B30" s="2" t="s">
        <v>86</v>
      </c>
      <c r="C30" s="28">
        <v>0.2</v>
      </c>
      <c r="D30" s="11">
        <f t="shared" si="0"/>
        <v>6.1405600000000007</v>
      </c>
    </row>
    <row r="31" spans="1:4" x14ac:dyDescent="0.25">
      <c r="A31" s="3" t="s">
        <v>9</v>
      </c>
      <c r="B31" s="2" t="s">
        <v>87</v>
      </c>
      <c r="C31" s="28">
        <v>2.5</v>
      </c>
      <c r="D31" s="11">
        <f t="shared" si="0"/>
        <v>76.757000000000005</v>
      </c>
    </row>
    <row r="32" spans="1:4" x14ac:dyDescent="0.25">
      <c r="A32" s="3" t="s">
        <v>10</v>
      </c>
      <c r="B32" s="2" t="s">
        <v>27</v>
      </c>
      <c r="C32" s="28">
        <v>8</v>
      </c>
      <c r="D32" s="11">
        <f t="shared" si="0"/>
        <v>245.62240000000003</v>
      </c>
    </row>
    <row r="33" spans="1:4" x14ac:dyDescent="0.25">
      <c r="A33" s="3" t="s">
        <v>48</v>
      </c>
      <c r="B33" s="2" t="s">
        <v>88</v>
      </c>
      <c r="C33" s="28">
        <v>0.3</v>
      </c>
      <c r="D33" s="11">
        <f t="shared" si="0"/>
        <v>9.210840000000001</v>
      </c>
    </row>
    <row r="34" spans="1:4" x14ac:dyDescent="0.25">
      <c r="A34" s="3" t="s">
        <v>89</v>
      </c>
      <c r="B34" s="2" t="s">
        <v>28</v>
      </c>
      <c r="C34" s="28">
        <v>2</v>
      </c>
      <c r="D34" s="11">
        <f t="shared" si="0"/>
        <v>61.405600000000007</v>
      </c>
    </row>
    <row r="35" spans="1:4" x14ac:dyDescent="0.25">
      <c r="A35" s="2" t="s">
        <v>5</v>
      </c>
      <c r="B35" s="2"/>
      <c r="C35" s="28">
        <f>SUM(C27:C34)</f>
        <v>34.5</v>
      </c>
      <c r="D35" s="11">
        <f>SUM(D27:D34)</f>
        <v>1059.2466000000002</v>
      </c>
    </row>
    <row r="37" spans="1:4" ht="15" customHeight="1" x14ac:dyDescent="0.25">
      <c r="A37" s="61" t="s">
        <v>29</v>
      </c>
      <c r="B37" s="61"/>
      <c r="C37" s="61"/>
      <c r="D37" s="61"/>
    </row>
    <row r="38" spans="1:4" x14ac:dyDescent="0.25">
      <c r="A38" s="61"/>
      <c r="B38" s="61"/>
      <c r="C38" s="61"/>
      <c r="D38" s="61"/>
    </row>
    <row r="39" spans="1:4" ht="15" customHeight="1" x14ac:dyDescent="0.25">
      <c r="A39" s="61" t="s">
        <v>30</v>
      </c>
      <c r="B39" s="61"/>
      <c r="C39" s="61"/>
      <c r="D39" s="61"/>
    </row>
    <row r="40" spans="1:4" x14ac:dyDescent="0.25">
      <c r="A40" s="61"/>
      <c r="B40" s="61"/>
      <c r="C40" s="61"/>
      <c r="D40" s="61"/>
    </row>
    <row r="42" spans="1:4" x14ac:dyDescent="0.25">
      <c r="A42" s="55" t="s">
        <v>93</v>
      </c>
      <c r="B42" s="59"/>
      <c r="C42" s="8" t="s">
        <v>23</v>
      </c>
    </row>
    <row r="43" spans="1:4" x14ac:dyDescent="0.25">
      <c r="A43" s="3" t="s">
        <v>6</v>
      </c>
      <c r="B43" s="2" t="s">
        <v>31</v>
      </c>
      <c r="C43" s="11">
        <f>$C$10*D43</f>
        <v>255.75432400000003</v>
      </c>
      <c r="D43" s="29">
        <v>8.3299999999999999E-2</v>
      </c>
    </row>
    <row r="44" spans="1:4" x14ac:dyDescent="0.25">
      <c r="A44" s="3" t="s">
        <v>2</v>
      </c>
      <c r="B44" s="2" t="s">
        <v>32</v>
      </c>
      <c r="C44" s="11">
        <f>$C$10*D44</f>
        <v>341.10810800000002</v>
      </c>
      <c r="D44" s="29">
        <f>0.0833+0.0278</f>
        <v>0.1111</v>
      </c>
    </row>
    <row r="45" spans="1:4" x14ac:dyDescent="0.25">
      <c r="A45" s="53" t="s">
        <v>33</v>
      </c>
      <c r="B45" s="54"/>
      <c r="C45" s="11">
        <f>SUM(C43:C44)</f>
        <v>596.86243200000001</v>
      </c>
    </row>
    <row r="46" spans="1:4" x14ac:dyDescent="0.25">
      <c r="A46" s="3" t="s">
        <v>3</v>
      </c>
      <c r="B46" s="2" t="s">
        <v>77</v>
      </c>
      <c r="C46" s="11">
        <f>C45*C35/100</f>
        <v>205.91753904000001</v>
      </c>
    </row>
    <row r="47" spans="1:4" x14ac:dyDescent="0.25">
      <c r="A47" s="53" t="s">
        <v>5</v>
      </c>
      <c r="B47" s="54"/>
      <c r="C47" s="11">
        <f>C46+C45</f>
        <v>802.77997103999996</v>
      </c>
    </row>
    <row r="49" spans="1:4" x14ac:dyDescent="0.25">
      <c r="A49" s="55" t="s">
        <v>34</v>
      </c>
      <c r="B49" s="59"/>
      <c r="C49" s="8" t="s">
        <v>23</v>
      </c>
    </row>
    <row r="50" spans="1:4" x14ac:dyDescent="0.25">
      <c r="A50" s="3" t="s">
        <v>6</v>
      </c>
      <c r="B50" s="2" t="s">
        <v>35</v>
      </c>
      <c r="C50" s="11">
        <f>C10*D50</f>
        <v>0.61405600000000005</v>
      </c>
      <c r="D50" s="31">
        <v>2.0000000000000001E-4</v>
      </c>
    </row>
    <row r="51" spans="1:4" x14ac:dyDescent="0.25">
      <c r="A51" s="3" t="s">
        <v>2</v>
      </c>
      <c r="B51" s="2" t="s">
        <v>36</v>
      </c>
      <c r="C51" s="11">
        <f>C50*C35/100</f>
        <v>0.21184932000000001</v>
      </c>
    </row>
    <row r="52" spans="1:4" x14ac:dyDescent="0.25">
      <c r="A52" s="53" t="s">
        <v>5</v>
      </c>
      <c r="B52" s="54"/>
      <c r="C52" s="11">
        <f>SUM(C50:C51)</f>
        <v>0.82590532000000005</v>
      </c>
    </row>
    <row r="54" spans="1:4" x14ac:dyDescent="0.25">
      <c r="A54" s="55" t="s">
        <v>91</v>
      </c>
      <c r="B54" s="59"/>
      <c r="C54" s="8" t="s">
        <v>23</v>
      </c>
    </row>
    <row r="55" spans="1:4" x14ac:dyDescent="0.25">
      <c r="A55" s="3" t="s">
        <v>6</v>
      </c>
      <c r="B55" s="2" t="s">
        <v>90</v>
      </c>
      <c r="C55" s="11">
        <f>C10*D55</f>
        <v>12.895175999999999</v>
      </c>
      <c r="D55" s="29">
        <v>4.1999999999999997E-3</v>
      </c>
    </row>
    <row r="56" spans="1:4" x14ac:dyDescent="0.25">
      <c r="A56" s="3" t="s">
        <v>2</v>
      </c>
      <c r="B56" s="2" t="s">
        <v>37</v>
      </c>
      <c r="C56" s="11">
        <f>C55*C35/100</f>
        <v>4.4488357199999999</v>
      </c>
      <c r="D56" s="33"/>
    </row>
    <row r="57" spans="1:4" x14ac:dyDescent="0.25">
      <c r="A57" s="3" t="s">
        <v>3</v>
      </c>
      <c r="B57" s="2" t="s">
        <v>38</v>
      </c>
      <c r="C57" s="11">
        <f>C10*D57</f>
        <v>13.202204</v>
      </c>
      <c r="D57" s="34">
        <v>4.3E-3</v>
      </c>
    </row>
    <row r="58" spans="1:4" x14ac:dyDescent="0.25">
      <c r="A58" s="3" t="s">
        <v>4</v>
      </c>
      <c r="B58" s="2" t="s">
        <v>39</v>
      </c>
      <c r="C58" s="11">
        <f>C10*D58</f>
        <v>1.2281120000000001</v>
      </c>
      <c r="D58" s="31">
        <v>4.0000000000000002E-4</v>
      </c>
    </row>
    <row r="59" spans="1:4" x14ac:dyDescent="0.25">
      <c r="A59" s="3" t="s">
        <v>9</v>
      </c>
      <c r="B59" s="2" t="s">
        <v>40</v>
      </c>
      <c r="C59" s="11">
        <f>C58*C35/100</f>
        <v>0.42369864000000002</v>
      </c>
      <c r="D59" s="30"/>
    </row>
    <row r="60" spans="1:4" x14ac:dyDescent="0.25">
      <c r="A60" s="3" t="s">
        <v>10</v>
      </c>
      <c r="B60" s="2" t="s">
        <v>41</v>
      </c>
      <c r="C60" s="11">
        <f>C10*D60</f>
        <v>110.53008</v>
      </c>
      <c r="D60" s="31">
        <v>3.5999999999999997E-2</v>
      </c>
    </row>
    <row r="61" spans="1:4" x14ac:dyDescent="0.25">
      <c r="A61" s="53" t="s">
        <v>5</v>
      </c>
      <c r="B61" s="54"/>
      <c r="C61" s="14">
        <f>SUM(C55:C60)</f>
        <v>142.72810636</v>
      </c>
    </row>
    <row r="63" spans="1:4" x14ac:dyDescent="0.25">
      <c r="A63" s="55" t="s">
        <v>42</v>
      </c>
      <c r="B63" s="59"/>
      <c r="C63" s="8" t="s">
        <v>23</v>
      </c>
    </row>
    <row r="64" spans="1:4" x14ac:dyDescent="0.25">
      <c r="A64" s="3" t="s">
        <v>6</v>
      </c>
      <c r="B64" s="2" t="s">
        <v>43</v>
      </c>
      <c r="C64" s="11">
        <f t="shared" ref="C64:C69" si="1">$C$10*D64</f>
        <v>277.86034000000001</v>
      </c>
      <c r="D64" s="31">
        <v>9.0499999999999997E-2</v>
      </c>
    </row>
    <row r="65" spans="1:4" x14ac:dyDescent="0.25">
      <c r="A65" s="3" t="s">
        <v>2</v>
      </c>
      <c r="B65" s="2" t="s">
        <v>44</v>
      </c>
      <c r="C65" s="11">
        <f t="shared" si="1"/>
        <v>50.966648000000006</v>
      </c>
      <c r="D65" s="31">
        <v>1.66E-2</v>
      </c>
    </row>
    <row r="66" spans="1:4" x14ac:dyDescent="0.25">
      <c r="A66" s="3" t="s">
        <v>3</v>
      </c>
      <c r="B66" s="2" t="s">
        <v>45</v>
      </c>
      <c r="C66" s="11">
        <f t="shared" si="1"/>
        <v>0.61405600000000005</v>
      </c>
      <c r="D66" s="31">
        <v>2.0000000000000001E-4</v>
      </c>
    </row>
    <row r="67" spans="1:4" x14ac:dyDescent="0.25">
      <c r="A67" s="3" t="s">
        <v>4</v>
      </c>
      <c r="B67" s="2" t="s">
        <v>46</v>
      </c>
      <c r="C67" s="11">
        <f t="shared" si="1"/>
        <v>8.5967840000000013</v>
      </c>
      <c r="D67" s="31">
        <v>2.8E-3</v>
      </c>
    </row>
    <row r="68" spans="1:4" x14ac:dyDescent="0.25">
      <c r="A68" s="3" t="s">
        <v>9</v>
      </c>
      <c r="B68" s="2" t="s">
        <v>47</v>
      </c>
      <c r="C68" s="11">
        <f t="shared" si="1"/>
        <v>0.92108400000000001</v>
      </c>
      <c r="D68" s="31">
        <v>2.9999999999999997E-4</v>
      </c>
    </row>
    <row r="69" spans="1:4" x14ac:dyDescent="0.25">
      <c r="A69" s="3" t="s">
        <v>10</v>
      </c>
      <c r="B69" s="2" t="s">
        <v>15</v>
      </c>
      <c r="C69" s="11">
        <f t="shared" si="1"/>
        <v>0</v>
      </c>
      <c r="D69" s="31">
        <v>0</v>
      </c>
    </row>
    <row r="70" spans="1:4" x14ac:dyDescent="0.25">
      <c r="A70" s="53" t="s">
        <v>33</v>
      </c>
      <c r="B70" s="54"/>
      <c r="C70" s="11">
        <f>SUM(C64:C69)</f>
        <v>338.95891200000005</v>
      </c>
    </row>
    <row r="71" spans="1:4" x14ac:dyDescent="0.25">
      <c r="A71" s="3" t="s">
        <v>48</v>
      </c>
      <c r="B71" s="2" t="s">
        <v>49</v>
      </c>
      <c r="C71" s="11">
        <f>C70*C35/100</f>
        <v>116.94082464000003</v>
      </c>
    </row>
    <row r="72" spans="1:4" x14ac:dyDescent="0.25">
      <c r="A72" s="53" t="s">
        <v>5</v>
      </c>
      <c r="B72" s="54"/>
      <c r="C72" s="11">
        <f>C71+C70</f>
        <v>455.89973664000007</v>
      </c>
    </row>
    <row r="74" spans="1:4" x14ac:dyDescent="0.25">
      <c r="A74" s="55" t="s">
        <v>50</v>
      </c>
      <c r="B74" s="59"/>
      <c r="C74" s="8" t="s">
        <v>23</v>
      </c>
    </row>
    <row r="75" spans="1:4" x14ac:dyDescent="0.25">
      <c r="A75" s="3" t="s">
        <v>6</v>
      </c>
      <c r="B75" s="2" t="s">
        <v>51</v>
      </c>
      <c r="C75" s="11">
        <f>C47</f>
        <v>802.77997103999996</v>
      </c>
    </row>
    <row r="76" spans="1:4" x14ac:dyDescent="0.25">
      <c r="A76" s="3" t="s">
        <v>2</v>
      </c>
      <c r="B76" s="2" t="s">
        <v>52</v>
      </c>
      <c r="C76" s="11">
        <f>D35</f>
        <v>1059.2466000000002</v>
      </c>
    </row>
    <row r="77" spans="1:4" x14ac:dyDescent="0.25">
      <c r="A77" s="3" t="s">
        <v>3</v>
      </c>
      <c r="B77" s="2" t="s">
        <v>35</v>
      </c>
      <c r="C77" s="11">
        <f>C52</f>
        <v>0.82590532000000005</v>
      </c>
    </row>
    <row r="78" spans="1:4" x14ac:dyDescent="0.25">
      <c r="A78" s="3" t="s">
        <v>4</v>
      </c>
      <c r="B78" s="2" t="s">
        <v>53</v>
      </c>
      <c r="C78" s="11">
        <f>C61</f>
        <v>142.72810636</v>
      </c>
    </row>
    <row r="79" spans="1:4" x14ac:dyDescent="0.25">
      <c r="A79" s="3" t="s">
        <v>9</v>
      </c>
      <c r="B79" s="2" t="s">
        <v>54</v>
      </c>
      <c r="C79" s="11">
        <f>C72</f>
        <v>455.89973664000007</v>
      </c>
    </row>
    <row r="80" spans="1:4" x14ac:dyDescent="0.25">
      <c r="A80" s="3" t="s">
        <v>10</v>
      </c>
      <c r="B80" s="2" t="s">
        <v>15</v>
      </c>
      <c r="C80" s="11">
        <v>0</v>
      </c>
    </row>
    <row r="81" spans="1:4" x14ac:dyDescent="0.25">
      <c r="A81" s="53" t="s">
        <v>5</v>
      </c>
      <c r="B81" s="54"/>
      <c r="C81" s="11">
        <f>SUM(C75:C80)</f>
        <v>2461.4803193600001</v>
      </c>
    </row>
    <row r="83" spans="1:4" x14ac:dyDescent="0.25">
      <c r="A83" s="55" t="s">
        <v>55</v>
      </c>
      <c r="B83" s="56"/>
      <c r="C83" s="8" t="s">
        <v>22</v>
      </c>
      <c r="D83" s="8" t="s">
        <v>23</v>
      </c>
    </row>
    <row r="84" spans="1:4" x14ac:dyDescent="0.25">
      <c r="A84" s="3" t="s">
        <v>6</v>
      </c>
      <c r="B84" s="2" t="s">
        <v>56</v>
      </c>
      <c r="C84" s="13">
        <v>0.12</v>
      </c>
      <c r="D84" s="11">
        <f>(C81+C10+C18)*C84</f>
        <v>724.1712383232001</v>
      </c>
    </row>
    <row r="85" spans="1:4" x14ac:dyDescent="0.25">
      <c r="A85" s="3" t="s">
        <v>2</v>
      </c>
      <c r="B85" s="2" t="s">
        <v>57</v>
      </c>
      <c r="C85" s="2"/>
      <c r="D85" s="2"/>
    </row>
    <row r="86" spans="1:4" x14ac:dyDescent="0.25">
      <c r="A86" s="3"/>
      <c r="B86" s="2" t="s">
        <v>94</v>
      </c>
      <c r="C86" s="13">
        <v>3.6499999999999998E-2</v>
      </c>
      <c r="D86" s="11">
        <f>C86*'Repórter Cinem.com diári_RESUMO'!C10</f>
        <v>324.07356565574622</v>
      </c>
    </row>
    <row r="87" spans="1:4" x14ac:dyDescent="0.25">
      <c r="A87" s="3"/>
      <c r="B87" s="2" t="s">
        <v>58</v>
      </c>
      <c r="C87" s="13">
        <v>0</v>
      </c>
      <c r="D87" s="11">
        <f>C87*'Repórter Cinem.com diári_RESUMO'!C10</f>
        <v>0</v>
      </c>
    </row>
    <row r="88" spans="1:4" x14ac:dyDescent="0.25">
      <c r="A88" s="3"/>
      <c r="B88" s="2" t="s">
        <v>59</v>
      </c>
      <c r="C88" s="13">
        <v>0.05</v>
      </c>
      <c r="D88" s="11">
        <f>C88*'Repórter Cinem.com diári_RESUMO'!C10</f>
        <v>443.9363913092414</v>
      </c>
    </row>
    <row r="89" spans="1:4" x14ac:dyDescent="0.25">
      <c r="A89" s="3"/>
      <c r="B89" s="2" t="s">
        <v>60</v>
      </c>
      <c r="C89" s="13">
        <v>0</v>
      </c>
      <c r="D89" s="11">
        <f>C89*'Repórter Cinem.com diári_RESUMO'!C10</f>
        <v>0</v>
      </c>
    </row>
    <row r="90" spans="1:4" x14ac:dyDescent="0.25">
      <c r="A90" s="3" t="s">
        <v>3</v>
      </c>
      <c r="B90" s="2" t="s">
        <v>61</v>
      </c>
      <c r="C90" s="13">
        <v>0.2</v>
      </c>
      <c r="D90" s="11">
        <f>(C10+C18+C81+D84)*C90</f>
        <v>1351.7863115366401</v>
      </c>
    </row>
    <row r="91" spans="1:4" x14ac:dyDescent="0.25">
      <c r="A91" s="53" t="s">
        <v>5</v>
      </c>
      <c r="B91" s="57"/>
      <c r="C91" s="54"/>
      <c r="D91" s="11">
        <f>SUM(D84:D90)</f>
        <v>2843.967506824828</v>
      </c>
    </row>
    <row r="93" spans="1:4" x14ac:dyDescent="0.25">
      <c r="A93" s="58" t="s">
        <v>62</v>
      </c>
      <c r="B93" s="58"/>
      <c r="C93" s="58"/>
      <c r="D93" s="58"/>
    </row>
    <row r="95" spans="1:4" x14ac:dyDescent="0.25">
      <c r="A95" s="58" t="s">
        <v>63</v>
      </c>
      <c r="B95" s="58"/>
      <c r="C95" s="58"/>
      <c r="D95" s="58"/>
    </row>
  </sheetData>
  <mergeCells count="28">
    <mergeCell ref="A83:B83"/>
    <mergeCell ref="A91:C91"/>
    <mergeCell ref="A93:D93"/>
    <mergeCell ref="A95:D95"/>
    <mergeCell ref="A61:B61"/>
    <mergeCell ref="A63:B63"/>
    <mergeCell ref="A70:B70"/>
    <mergeCell ref="A72:B72"/>
    <mergeCell ref="A74:B74"/>
    <mergeCell ref="A81:B81"/>
    <mergeCell ref="A54:B54"/>
    <mergeCell ref="A20:C21"/>
    <mergeCell ref="A22:C23"/>
    <mergeCell ref="A25:D25"/>
    <mergeCell ref="A26:B26"/>
    <mergeCell ref="A37:D38"/>
    <mergeCell ref="A39:D40"/>
    <mergeCell ref="A42:B42"/>
    <mergeCell ref="A45:B45"/>
    <mergeCell ref="A47:B47"/>
    <mergeCell ref="A49:B49"/>
    <mergeCell ref="A52:B52"/>
    <mergeCell ref="A11:B11"/>
    <mergeCell ref="A2:C2"/>
    <mergeCell ref="A3:C4"/>
    <mergeCell ref="D3:F3"/>
    <mergeCell ref="D4:F4"/>
    <mergeCell ref="A5:B5"/>
  </mergeCells>
  <pageMargins left="0.511811024" right="0.511811024" top="0.78740157499999996" bottom="0.78740157499999996" header="0.31496062000000002" footer="0.31496062000000002"/>
  <pageSetup paperSize="9" scale="76" orientation="portrait" r:id="rId1"/>
  <rowBreaks count="1" manualBreakCount="1">
    <brk id="61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2"/>
  <sheetViews>
    <sheetView workbookViewId="0"/>
  </sheetViews>
  <sheetFormatPr defaultRowHeight="15" x14ac:dyDescent="0.25"/>
  <cols>
    <col min="1" max="1" width="11.85546875" style="1" customWidth="1"/>
    <col min="2" max="2" width="70.85546875" style="1" customWidth="1"/>
    <col min="3" max="3" width="12.7109375" style="1" customWidth="1"/>
    <col min="4" max="16384" width="9.140625" style="1"/>
  </cols>
  <sheetData>
    <row r="2" spans="1:4" ht="18.75" x14ac:dyDescent="0.4">
      <c r="B2" s="32" t="str">
        <f>[1]DRE!$C$14</f>
        <v>Reporter Cinematográfico</v>
      </c>
      <c r="D2" s="1" t="s">
        <v>99</v>
      </c>
    </row>
    <row r="3" spans="1:4" x14ac:dyDescent="0.25">
      <c r="A3" s="60"/>
      <c r="B3" s="60"/>
      <c r="C3" s="60"/>
    </row>
    <row r="4" spans="1:4" ht="32.25" customHeight="1" x14ac:dyDescent="0.25">
      <c r="A4" s="66" t="s">
        <v>78</v>
      </c>
      <c r="B4" s="67"/>
      <c r="C4" s="15" t="s">
        <v>79</v>
      </c>
    </row>
    <row r="5" spans="1:4" x14ac:dyDescent="0.25">
      <c r="A5" s="3" t="s">
        <v>64</v>
      </c>
      <c r="B5" s="2" t="s">
        <v>67</v>
      </c>
      <c r="C5" s="27">
        <f>'Reporter Cinem.com diária'!C10</f>
        <v>3070.28</v>
      </c>
    </row>
    <row r="6" spans="1:4" x14ac:dyDescent="0.25">
      <c r="A6" s="3" t="s">
        <v>65</v>
      </c>
      <c r="B6" s="2" t="s">
        <v>68</v>
      </c>
      <c r="C6" s="27">
        <f>'Reporter Cinem.com diária'!C18</f>
        <v>503</v>
      </c>
    </row>
    <row r="7" spans="1:4" x14ac:dyDescent="0.25">
      <c r="A7" s="3" t="s">
        <v>66</v>
      </c>
      <c r="B7" s="2" t="s">
        <v>69</v>
      </c>
      <c r="C7" s="27">
        <f>'Reporter Cinem.com diária'!C81</f>
        <v>2461.4803193600001</v>
      </c>
    </row>
    <row r="8" spans="1:4" x14ac:dyDescent="0.25">
      <c r="A8" s="53" t="s">
        <v>70</v>
      </c>
      <c r="B8" s="54"/>
      <c r="C8" s="27">
        <f>SUM(C5:C7)</f>
        <v>6034.7603193600007</v>
      </c>
    </row>
    <row r="9" spans="1:4" x14ac:dyDescent="0.25">
      <c r="A9" s="3" t="s">
        <v>71</v>
      </c>
      <c r="B9" s="2" t="s">
        <v>72</v>
      </c>
      <c r="C9" s="27">
        <f>'Reporter Cinem.com diária'!D91</f>
        <v>2843.967506824828</v>
      </c>
    </row>
    <row r="10" spans="1:4" x14ac:dyDescent="0.25">
      <c r="A10" s="53" t="s">
        <v>73</v>
      </c>
      <c r="B10" s="54"/>
      <c r="C10" s="11">
        <f>(C8+'Reporter Cinem.com diária'!D84+'Reporter Cinem.com diária'!D90)/(1-0.0865)</f>
        <v>8878.7278261848278</v>
      </c>
    </row>
    <row r="12" spans="1:4" x14ac:dyDescent="0.25">
      <c r="A12" s="52" t="s">
        <v>74</v>
      </c>
      <c r="B12" s="52"/>
      <c r="C12" s="52"/>
    </row>
  </sheetData>
  <mergeCells count="5">
    <mergeCell ref="A3:C3"/>
    <mergeCell ref="A4:B4"/>
    <mergeCell ref="A8:B8"/>
    <mergeCell ref="A10:B10"/>
    <mergeCell ref="A12:C12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5"/>
  <sheetViews>
    <sheetView zoomScaleNormal="100" workbookViewId="0"/>
  </sheetViews>
  <sheetFormatPr defaultRowHeight="15" x14ac:dyDescent="0.25"/>
  <cols>
    <col min="1" max="1" width="8" style="1" customWidth="1"/>
    <col min="2" max="2" width="55.7109375" style="1" customWidth="1"/>
    <col min="3" max="3" width="15" style="1" customWidth="1"/>
    <col min="4" max="4" width="18" style="1" customWidth="1"/>
    <col min="5" max="16384" width="9.140625" style="1"/>
  </cols>
  <sheetData>
    <row r="2" spans="1:7" ht="18.75" x14ac:dyDescent="0.4">
      <c r="A2" s="69" t="str">
        <f>'Reporter Cinem.com diária'!A2:C2</f>
        <v>Planilha de Custo e Formação de Preços</v>
      </c>
      <c r="B2" s="69"/>
      <c r="C2" s="69"/>
      <c r="D2" s="6"/>
      <c r="E2" s="6"/>
      <c r="F2" s="6"/>
      <c r="G2" s="6"/>
    </row>
    <row r="3" spans="1:7" ht="15" customHeight="1" x14ac:dyDescent="0.25">
      <c r="A3" s="62" t="str">
        <f>[1]DRE!$C$15</f>
        <v>Reporter Cinematográfico</v>
      </c>
      <c r="B3" s="62"/>
      <c r="C3" s="62"/>
      <c r="D3" s="60"/>
      <c r="E3" s="60"/>
      <c r="F3" s="60"/>
      <c r="G3" s="5"/>
    </row>
    <row r="4" spans="1:7" x14ac:dyDescent="0.25">
      <c r="A4" s="63"/>
      <c r="B4" s="63"/>
      <c r="C4" s="63"/>
      <c r="D4" s="60" t="s">
        <v>100</v>
      </c>
      <c r="E4" s="60"/>
      <c r="F4" s="60"/>
      <c r="G4" s="5"/>
    </row>
    <row r="5" spans="1:7" ht="20.25" customHeight="1" x14ac:dyDescent="0.25">
      <c r="A5" s="64" t="s">
        <v>0</v>
      </c>
      <c r="B5" s="65"/>
      <c r="C5" s="12" t="s">
        <v>1</v>
      </c>
    </row>
    <row r="6" spans="1:7" x14ac:dyDescent="0.25">
      <c r="A6" s="3" t="s">
        <v>6</v>
      </c>
      <c r="B6" s="2" t="s">
        <v>12</v>
      </c>
      <c r="C6" s="27">
        <f>[1]DRE!$E$15</f>
        <v>3070.28</v>
      </c>
    </row>
    <row r="7" spans="1:7" x14ac:dyDescent="0.25">
      <c r="A7" s="3" t="s">
        <v>2</v>
      </c>
      <c r="B7" s="2" t="s">
        <v>13</v>
      </c>
      <c r="C7" s="2">
        <v>0</v>
      </c>
    </row>
    <row r="8" spans="1:7" x14ac:dyDescent="0.25">
      <c r="A8" s="3" t="s">
        <v>3</v>
      </c>
      <c r="B8" s="2" t="s">
        <v>14</v>
      </c>
      <c r="C8" s="2">
        <v>0</v>
      </c>
    </row>
    <row r="9" spans="1:7" x14ac:dyDescent="0.25">
      <c r="A9" s="3" t="s">
        <v>4</v>
      </c>
      <c r="B9" s="2" t="s">
        <v>15</v>
      </c>
      <c r="C9" s="2">
        <v>0</v>
      </c>
    </row>
    <row r="10" spans="1:7" x14ac:dyDescent="0.25">
      <c r="A10" s="2"/>
      <c r="B10" s="2" t="s">
        <v>7</v>
      </c>
      <c r="C10" s="11">
        <f>SUM(C6:C9)</f>
        <v>3070.28</v>
      </c>
    </row>
    <row r="11" spans="1:7" ht="20.25" customHeight="1" x14ac:dyDescent="0.25">
      <c r="A11" s="64" t="s">
        <v>8</v>
      </c>
      <c r="B11" s="65"/>
      <c r="C11" s="12" t="s">
        <v>23</v>
      </c>
    </row>
    <row r="12" spans="1:7" x14ac:dyDescent="0.25">
      <c r="A12" s="3" t="s">
        <v>6</v>
      </c>
      <c r="B12" s="2" t="s">
        <v>16</v>
      </c>
      <c r="C12" s="27">
        <v>176</v>
      </c>
    </row>
    <row r="13" spans="1:7" x14ac:dyDescent="0.25">
      <c r="A13" s="3" t="s">
        <v>2</v>
      </c>
      <c r="B13" s="2" t="s">
        <v>17</v>
      </c>
      <c r="C13" s="27">
        <f>(15*22)*0.9</f>
        <v>297</v>
      </c>
    </row>
    <row r="14" spans="1:7" x14ac:dyDescent="0.25">
      <c r="A14" s="3" t="s">
        <v>3</v>
      </c>
      <c r="B14" s="2" t="s">
        <v>18</v>
      </c>
      <c r="C14" s="27">
        <v>0</v>
      </c>
    </row>
    <row r="15" spans="1:7" x14ac:dyDescent="0.25">
      <c r="A15" s="3" t="s">
        <v>4</v>
      </c>
      <c r="B15" s="2" t="s">
        <v>19</v>
      </c>
      <c r="C15" s="27">
        <v>0</v>
      </c>
    </row>
    <row r="16" spans="1:7" x14ac:dyDescent="0.25">
      <c r="A16" s="3" t="s">
        <v>9</v>
      </c>
      <c r="B16" s="2" t="s">
        <v>97</v>
      </c>
      <c r="C16" s="27">
        <v>30</v>
      </c>
    </row>
    <row r="17" spans="1:4" x14ac:dyDescent="0.25">
      <c r="A17" s="3" t="s">
        <v>10</v>
      </c>
      <c r="B17" s="2" t="s">
        <v>15</v>
      </c>
      <c r="C17" s="27">
        <v>0</v>
      </c>
    </row>
    <row r="18" spans="1:4" x14ac:dyDescent="0.25">
      <c r="A18" s="2"/>
      <c r="B18" s="2" t="s">
        <v>11</v>
      </c>
      <c r="C18" s="11">
        <f>SUM(C12:C17)</f>
        <v>503</v>
      </c>
    </row>
    <row r="20" spans="1:4" x14ac:dyDescent="0.25">
      <c r="A20" s="61" t="s">
        <v>20</v>
      </c>
      <c r="B20" s="61"/>
      <c r="C20" s="61"/>
    </row>
    <row r="21" spans="1:4" x14ac:dyDescent="0.25">
      <c r="A21" s="61"/>
      <c r="B21" s="61"/>
      <c r="C21" s="61"/>
    </row>
    <row r="22" spans="1:4" x14ac:dyDescent="0.25">
      <c r="A22" s="61" t="s">
        <v>21</v>
      </c>
      <c r="B22" s="61"/>
      <c r="C22" s="61"/>
    </row>
    <row r="23" spans="1:4" x14ac:dyDescent="0.25">
      <c r="A23" s="61"/>
      <c r="B23" s="61"/>
      <c r="C23" s="61"/>
    </row>
    <row r="24" spans="1:4" x14ac:dyDescent="0.25">
      <c r="A24" s="7"/>
      <c r="B24" s="7"/>
      <c r="C24" s="7"/>
    </row>
    <row r="25" spans="1:4" x14ac:dyDescent="0.25">
      <c r="A25" s="55" t="s">
        <v>92</v>
      </c>
      <c r="B25" s="59"/>
      <c r="C25" s="59"/>
      <c r="D25" s="56"/>
    </row>
    <row r="26" spans="1:4" x14ac:dyDescent="0.25">
      <c r="A26" s="55" t="s">
        <v>76</v>
      </c>
      <c r="B26" s="56"/>
      <c r="C26" s="8" t="s">
        <v>22</v>
      </c>
      <c r="D26" s="8" t="s">
        <v>23</v>
      </c>
    </row>
    <row r="27" spans="1:4" x14ac:dyDescent="0.25">
      <c r="A27" s="3" t="s">
        <v>6</v>
      </c>
      <c r="B27" s="2" t="s">
        <v>24</v>
      </c>
      <c r="C27" s="28">
        <v>20</v>
      </c>
      <c r="D27" s="11">
        <f>$C$10*C27/100</f>
        <v>614.05600000000004</v>
      </c>
    </row>
    <row r="28" spans="1:4" x14ac:dyDescent="0.25">
      <c r="A28" s="3" t="s">
        <v>2</v>
      </c>
      <c r="B28" s="2" t="s">
        <v>25</v>
      </c>
      <c r="C28" s="28">
        <v>1.5</v>
      </c>
      <c r="D28" s="11">
        <f t="shared" ref="D28:D34" si="0">$C$10*C28/100</f>
        <v>46.054200000000002</v>
      </c>
    </row>
    <row r="29" spans="1:4" x14ac:dyDescent="0.25">
      <c r="A29" s="3" t="s">
        <v>3</v>
      </c>
      <c r="B29" s="2" t="s">
        <v>26</v>
      </c>
      <c r="C29" s="28">
        <v>0</v>
      </c>
      <c r="D29" s="11">
        <f t="shared" si="0"/>
        <v>0</v>
      </c>
    </row>
    <row r="30" spans="1:4" x14ac:dyDescent="0.25">
      <c r="A30" s="3" t="s">
        <v>4</v>
      </c>
      <c r="B30" s="2" t="s">
        <v>86</v>
      </c>
      <c r="C30" s="28">
        <v>0.2</v>
      </c>
      <c r="D30" s="11">
        <f t="shared" si="0"/>
        <v>6.1405600000000007</v>
      </c>
    </row>
    <row r="31" spans="1:4" x14ac:dyDescent="0.25">
      <c r="A31" s="3" t="s">
        <v>9</v>
      </c>
      <c r="B31" s="2" t="s">
        <v>87</v>
      </c>
      <c r="C31" s="28">
        <v>2.5</v>
      </c>
      <c r="D31" s="11">
        <f t="shared" si="0"/>
        <v>76.757000000000005</v>
      </c>
    </row>
    <row r="32" spans="1:4" x14ac:dyDescent="0.25">
      <c r="A32" s="3" t="s">
        <v>10</v>
      </c>
      <c r="B32" s="2" t="s">
        <v>27</v>
      </c>
      <c r="C32" s="28">
        <v>8</v>
      </c>
      <c r="D32" s="11">
        <f t="shared" si="0"/>
        <v>245.62240000000003</v>
      </c>
    </row>
    <row r="33" spans="1:4" x14ac:dyDescent="0.25">
      <c r="A33" s="3" t="s">
        <v>48</v>
      </c>
      <c r="B33" s="2" t="s">
        <v>88</v>
      </c>
      <c r="C33" s="28">
        <v>0.3</v>
      </c>
      <c r="D33" s="11">
        <f t="shared" si="0"/>
        <v>9.210840000000001</v>
      </c>
    </row>
    <row r="34" spans="1:4" x14ac:dyDescent="0.25">
      <c r="A34" s="3" t="s">
        <v>89</v>
      </c>
      <c r="B34" s="2" t="s">
        <v>28</v>
      </c>
      <c r="C34" s="28">
        <v>2</v>
      </c>
      <c r="D34" s="11">
        <f t="shared" si="0"/>
        <v>61.405600000000007</v>
      </c>
    </row>
    <row r="35" spans="1:4" x14ac:dyDescent="0.25">
      <c r="A35" s="2" t="s">
        <v>5</v>
      </c>
      <c r="B35" s="2"/>
      <c r="C35" s="28">
        <f>SUM(C27:C34)</f>
        <v>34.5</v>
      </c>
      <c r="D35" s="11">
        <f>SUM(D27:D34)</f>
        <v>1059.2466000000002</v>
      </c>
    </row>
    <row r="37" spans="1:4" ht="15" customHeight="1" x14ac:dyDescent="0.25">
      <c r="A37" s="61" t="s">
        <v>29</v>
      </c>
      <c r="B37" s="61"/>
      <c r="C37" s="61"/>
      <c r="D37" s="61"/>
    </row>
    <row r="38" spans="1:4" x14ac:dyDescent="0.25">
      <c r="A38" s="61"/>
      <c r="B38" s="61"/>
      <c r="C38" s="61"/>
      <c r="D38" s="61"/>
    </row>
    <row r="39" spans="1:4" ht="15" customHeight="1" x14ac:dyDescent="0.25">
      <c r="A39" s="61" t="s">
        <v>30</v>
      </c>
      <c r="B39" s="61"/>
      <c r="C39" s="61"/>
      <c r="D39" s="61"/>
    </row>
    <row r="40" spans="1:4" x14ac:dyDescent="0.25">
      <c r="A40" s="61"/>
      <c r="B40" s="61"/>
      <c r="C40" s="61"/>
      <c r="D40" s="61"/>
    </row>
    <row r="42" spans="1:4" x14ac:dyDescent="0.25">
      <c r="A42" s="55" t="s">
        <v>93</v>
      </c>
      <c r="B42" s="59"/>
      <c r="C42" s="8" t="s">
        <v>23</v>
      </c>
    </row>
    <row r="43" spans="1:4" x14ac:dyDescent="0.25">
      <c r="A43" s="3" t="s">
        <v>6</v>
      </c>
      <c r="B43" s="2" t="s">
        <v>31</v>
      </c>
      <c r="C43" s="11">
        <f>$C$10*D43</f>
        <v>255.75432400000003</v>
      </c>
      <c r="D43" s="29">
        <v>8.3299999999999999E-2</v>
      </c>
    </row>
    <row r="44" spans="1:4" x14ac:dyDescent="0.25">
      <c r="A44" s="3" t="s">
        <v>2</v>
      </c>
      <c r="B44" s="2" t="s">
        <v>32</v>
      </c>
      <c r="C44" s="11">
        <f>$C$10*D44</f>
        <v>341.10810800000002</v>
      </c>
      <c r="D44" s="29">
        <f>0.0833+0.0278</f>
        <v>0.1111</v>
      </c>
    </row>
    <row r="45" spans="1:4" x14ac:dyDescent="0.25">
      <c r="A45" s="53" t="s">
        <v>33</v>
      </c>
      <c r="B45" s="54"/>
      <c r="C45" s="11">
        <f>SUM(C43:C44)</f>
        <v>596.86243200000001</v>
      </c>
    </row>
    <row r="46" spans="1:4" x14ac:dyDescent="0.25">
      <c r="A46" s="3" t="s">
        <v>3</v>
      </c>
      <c r="B46" s="2" t="s">
        <v>77</v>
      </c>
      <c r="C46" s="11">
        <f>C45*C35/100</f>
        <v>205.91753904000001</v>
      </c>
    </row>
    <row r="47" spans="1:4" x14ac:dyDescent="0.25">
      <c r="A47" s="53" t="s">
        <v>5</v>
      </c>
      <c r="B47" s="54"/>
      <c r="C47" s="11">
        <f>C46+C45</f>
        <v>802.77997103999996</v>
      </c>
    </row>
    <row r="49" spans="1:4" x14ac:dyDescent="0.25">
      <c r="A49" s="55" t="s">
        <v>34</v>
      </c>
      <c r="B49" s="59"/>
      <c r="C49" s="8" t="s">
        <v>23</v>
      </c>
    </row>
    <row r="50" spans="1:4" x14ac:dyDescent="0.25">
      <c r="A50" s="3" t="s">
        <v>6</v>
      </c>
      <c r="B50" s="2" t="s">
        <v>35</v>
      </c>
      <c r="C50" s="11">
        <f>C10*D50</f>
        <v>0.61405600000000005</v>
      </c>
      <c r="D50" s="31">
        <v>2.0000000000000001E-4</v>
      </c>
    </row>
    <row r="51" spans="1:4" x14ac:dyDescent="0.25">
      <c r="A51" s="3" t="s">
        <v>2</v>
      </c>
      <c r="B51" s="2" t="s">
        <v>36</v>
      </c>
      <c r="C51" s="11">
        <f>C50*C35/100</f>
        <v>0.21184932000000001</v>
      </c>
    </row>
    <row r="52" spans="1:4" x14ac:dyDescent="0.25">
      <c r="A52" s="53" t="s">
        <v>5</v>
      </c>
      <c r="B52" s="54"/>
      <c r="C52" s="11">
        <f>SUM(C50:C51)</f>
        <v>0.82590532000000005</v>
      </c>
    </row>
    <row r="54" spans="1:4" x14ac:dyDescent="0.25">
      <c r="A54" s="55" t="s">
        <v>91</v>
      </c>
      <c r="B54" s="59"/>
      <c r="C54" s="8" t="s">
        <v>23</v>
      </c>
    </row>
    <row r="55" spans="1:4" x14ac:dyDescent="0.25">
      <c r="A55" s="3" t="s">
        <v>6</v>
      </c>
      <c r="B55" s="2" t="s">
        <v>90</v>
      </c>
      <c r="C55" s="11">
        <f>C10*D55</f>
        <v>12.895175999999999</v>
      </c>
      <c r="D55" s="29">
        <v>4.1999999999999997E-3</v>
      </c>
    </row>
    <row r="56" spans="1:4" x14ac:dyDescent="0.25">
      <c r="A56" s="3" t="s">
        <v>2</v>
      </c>
      <c r="B56" s="2" t="s">
        <v>37</v>
      </c>
      <c r="C56" s="11">
        <f>C55*C35/100</f>
        <v>4.4488357199999999</v>
      </c>
      <c r="D56" s="33"/>
    </row>
    <row r="57" spans="1:4" x14ac:dyDescent="0.25">
      <c r="A57" s="3" t="s">
        <v>3</v>
      </c>
      <c r="B57" s="2" t="s">
        <v>38</v>
      </c>
      <c r="C57" s="11">
        <f>C10*D57</f>
        <v>13.202204</v>
      </c>
      <c r="D57" s="34">
        <v>4.3E-3</v>
      </c>
    </row>
    <row r="58" spans="1:4" x14ac:dyDescent="0.25">
      <c r="A58" s="3" t="s">
        <v>4</v>
      </c>
      <c r="B58" s="2" t="s">
        <v>39</v>
      </c>
      <c r="C58" s="11">
        <f>C10*D58</f>
        <v>1.2281120000000001</v>
      </c>
      <c r="D58" s="31">
        <v>4.0000000000000002E-4</v>
      </c>
    </row>
    <row r="59" spans="1:4" x14ac:dyDescent="0.25">
      <c r="A59" s="3" t="s">
        <v>9</v>
      </c>
      <c r="B59" s="2" t="s">
        <v>40</v>
      </c>
      <c r="C59" s="11">
        <f>C58*C35/100</f>
        <v>0.42369864000000002</v>
      </c>
      <c r="D59" s="30"/>
    </row>
    <row r="60" spans="1:4" x14ac:dyDescent="0.25">
      <c r="A60" s="3" t="s">
        <v>10</v>
      </c>
      <c r="B60" s="2" t="s">
        <v>41</v>
      </c>
      <c r="C60" s="11">
        <f>C10*D60</f>
        <v>110.53008</v>
      </c>
      <c r="D60" s="31">
        <v>3.5999999999999997E-2</v>
      </c>
    </row>
    <row r="61" spans="1:4" x14ac:dyDescent="0.25">
      <c r="A61" s="53" t="s">
        <v>5</v>
      </c>
      <c r="B61" s="54"/>
      <c r="C61" s="14">
        <f>SUM(C55:C60)</f>
        <v>142.72810636</v>
      </c>
    </row>
    <row r="63" spans="1:4" x14ac:dyDescent="0.25">
      <c r="A63" s="55" t="s">
        <v>42</v>
      </c>
      <c r="B63" s="59"/>
      <c r="C63" s="8" t="s">
        <v>23</v>
      </c>
    </row>
    <row r="64" spans="1:4" x14ac:dyDescent="0.25">
      <c r="A64" s="3" t="s">
        <v>6</v>
      </c>
      <c r="B64" s="2" t="s">
        <v>43</v>
      </c>
      <c r="C64" s="11">
        <f t="shared" ref="C64:C69" si="1">$C$10*D64</f>
        <v>277.86034000000001</v>
      </c>
      <c r="D64" s="31">
        <v>9.0499999999999997E-2</v>
      </c>
    </row>
    <row r="65" spans="1:4" x14ac:dyDescent="0.25">
      <c r="A65" s="3" t="s">
        <v>2</v>
      </c>
      <c r="B65" s="2" t="s">
        <v>44</v>
      </c>
      <c r="C65" s="11">
        <f t="shared" si="1"/>
        <v>50.966648000000006</v>
      </c>
      <c r="D65" s="31">
        <v>1.66E-2</v>
      </c>
    </row>
    <row r="66" spans="1:4" x14ac:dyDescent="0.25">
      <c r="A66" s="3" t="s">
        <v>3</v>
      </c>
      <c r="B66" s="2" t="s">
        <v>45</v>
      </c>
      <c r="C66" s="11">
        <f t="shared" si="1"/>
        <v>0.61405600000000005</v>
      </c>
      <c r="D66" s="31">
        <v>2.0000000000000001E-4</v>
      </c>
    </row>
    <row r="67" spans="1:4" x14ac:dyDescent="0.25">
      <c r="A67" s="3" t="s">
        <v>4</v>
      </c>
      <c r="B67" s="2" t="s">
        <v>46</v>
      </c>
      <c r="C67" s="11">
        <f t="shared" si="1"/>
        <v>8.5967840000000013</v>
      </c>
      <c r="D67" s="31">
        <v>2.8E-3</v>
      </c>
    </row>
    <row r="68" spans="1:4" x14ac:dyDescent="0.25">
      <c r="A68" s="3" t="s">
        <v>9</v>
      </c>
      <c r="B68" s="2" t="s">
        <v>47</v>
      </c>
      <c r="C68" s="11">
        <f t="shared" si="1"/>
        <v>0.92108400000000001</v>
      </c>
      <c r="D68" s="31">
        <v>2.9999999999999997E-4</v>
      </c>
    </row>
    <row r="69" spans="1:4" x14ac:dyDescent="0.25">
      <c r="A69" s="3" t="s">
        <v>10</v>
      </c>
      <c r="B69" s="2" t="s">
        <v>15</v>
      </c>
      <c r="C69" s="11">
        <f t="shared" si="1"/>
        <v>0</v>
      </c>
      <c r="D69" s="31">
        <v>0</v>
      </c>
    </row>
    <row r="70" spans="1:4" x14ac:dyDescent="0.25">
      <c r="A70" s="53" t="s">
        <v>33</v>
      </c>
      <c r="B70" s="54"/>
      <c r="C70" s="11">
        <f>SUM(C64:C69)</f>
        <v>338.95891200000005</v>
      </c>
    </row>
    <row r="71" spans="1:4" x14ac:dyDescent="0.25">
      <c r="A71" s="3" t="s">
        <v>48</v>
      </c>
      <c r="B71" s="2" t="s">
        <v>49</v>
      </c>
      <c r="C71" s="11">
        <f>C70*C35/100</f>
        <v>116.94082464000003</v>
      </c>
    </row>
    <row r="72" spans="1:4" x14ac:dyDescent="0.25">
      <c r="A72" s="53" t="s">
        <v>5</v>
      </c>
      <c r="B72" s="54"/>
      <c r="C72" s="11">
        <f>C71+C70</f>
        <v>455.89973664000007</v>
      </c>
    </row>
    <row r="74" spans="1:4" x14ac:dyDescent="0.25">
      <c r="A74" s="55" t="s">
        <v>50</v>
      </c>
      <c r="B74" s="59"/>
      <c r="C74" s="8" t="s">
        <v>23</v>
      </c>
    </row>
    <row r="75" spans="1:4" x14ac:dyDescent="0.25">
      <c r="A75" s="3" t="s">
        <v>6</v>
      </c>
      <c r="B75" s="2" t="s">
        <v>51</v>
      </c>
      <c r="C75" s="11">
        <f>C47</f>
        <v>802.77997103999996</v>
      </c>
    </row>
    <row r="76" spans="1:4" x14ac:dyDescent="0.25">
      <c r="A76" s="3" t="s">
        <v>2</v>
      </c>
      <c r="B76" s="2" t="s">
        <v>52</v>
      </c>
      <c r="C76" s="11">
        <f>D35</f>
        <v>1059.2466000000002</v>
      </c>
    </row>
    <row r="77" spans="1:4" x14ac:dyDescent="0.25">
      <c r="A77" s="3" t="s">
        <v>3</v>
      </c>
      <c r="B77" s="2" t="s">
        <v>35</v>
      </c>
      <c r="C77" s="11">
        <f>C52</f>
        <v>0.82590532000000005</v>
      </c>
    </row>
    <row r="78" spans="1:4" x14ac:dyDescent="0.25">
      <c r="A78" s="3" t="s">
        <v>4</v>
      </c>
      <c r="B78" s="2" t="s">
        <v>53</v>
      </c>
      <c r="C78" s="11">
        <f>C61</f>
        <v>142.72810636</v>
      </c>
    </row>
    <row r="79" spans="1:4" x14ac:dyDescent="0.25">
      <c r="A79" s="3" t="s">
        <v>9</v>
      </c>
      <c r="B79" s="2" t="s">
        <v>54</v>
      </c>
      <c r="C79" s="11">
        <f>C72</f>
        <v>455.89973664000007</v>
      </c>
    </row>
    <row r="80" spans="1:4" x14ac:dyDescent="0.25">
      <c r="A80" s="3" t="s">
        <v>10</v>
      </c>
      <c r="B80" s="2" t="s">
        <v>15</v>
      </c>
      <c r="C80" s="11">
        <v>0</v>
      </c>
    </row>
    <row r="81" spans="1:4" x14ac:dyDescent="0.25">
      <c r="A81" s="53" t="s">
        <v>5</v>
      </c>
      <c r="B81" s="54"/>
      <c r="C81" s="11">
        <f>SUM(C75:C80)</f>
        <v>2461.4803193600001</v>
      </c>
    </row>
    <row r="83" spans="1:4" x14ac:dyDescent="0.25">
      <c r="A83" s="55" t="s">
        <v>55</v>
      </c>
      <c r="B83" s="56"/>
      <c r="C83" s="8" t="s">
        <v>22</v>
      </c>
      <c r="D83" s="8" t="s">
        <v>23</v>
      </c>
    </row>
    <row r="84" spans="1:4" x14ac:dyDescent="0.25">
      <c r="A84" s="3" t="s">
        <v>6</v>
      </c>
      <c r="B84" s="2" t="s">
        <v>56</v>
      </c>
      <c r="C84" s="13">
        <v>0.12</v>
      </c>
      <c r="D84" s="11">
        <f>(C81+C10+C18)*C84</f>
        <v>724.1712383232001</v>
      </c>
    </row>
    <row r="85" spans="1:4" x14ac:dyDescent="0.25">
      <c r="A85" s="3" t="s">
        <v>2</v>
      </c>
      <c r="B85" s="2" t="s">
        <v>57</v>
      </c>
      <c r="C85" s="2"/>
      <c r="D85" s="2"/>
    </row>
    <row r="86" spans="1:4" x14ac:dyDescent="0.25">
      <c r="A86" s="3"/>
      <c r="B86" s="2" t="s">
        <v>94</v>
      </c>
      <c r="C86" s="13">
        <v>3.6499999999999998E-2</v>
      </c>
      <c r="D86" s="11">
        <f>C86*'Repórter Cinem.sem diári_RESUMO'!C10</f>
        <v>324.07356565574622</v>
      </c>
    </row>
    <row r="87" spans="1:4" x14ac:dyDescent="0.25">
      <c r="A87" s="3"/>
      <c r="B87" s="2" t="s">
        <v>58</v>
      </c>
      <c r="C87" s="13">
        <v>0</v>
      </c>
      <c r="D87" s="11">
        <f>C87*'Repórter Cinem.sem diári_RESUMO'!C10</f>
        <v>0</v>
      </c>
    </row>
    <row r="88" spans="1:4" x14ac:dyDescent="0.25">
      <c r="A88" s="3"/>
      <c r="B88" s="2" t="s">
        <v>59</v>
      </c>
      <c r="C88" s="13">
        <v>0.05</v>
      </c>
      <c r="D88" s="11">
        <f>C88*'Repórter Cinem.sem diári_RESUMO'!C10</f>
        <v>443.9363913092414</v>
      </c>
    </row>
    <row r="89" spans="1:4" x14ac:dyDescent="0.25">
      <c r="A89" s="3"/>
      <c r="B89" s="2" t="s">
        <v>60</v>
      </c>
      <c r="C89" s="13">
        <v>0</v>
      </c>
      <c r="D89" s="11">
        <f>C89*'Repórter Cinem.sem diári_RESUMO'!C10</f>
        <v>0</v>
      </c>
    </row>
    <row r="90" spans="1:4" x14ac:dyDescent="0.25">
      <c r="A90" s="3" t="s">
        <v>3</v>
      </c>
      <c r="B90" s="2" t="s">
        <v>61</v>
      </c>
      <c r="C90" s="13">
        <v>0.2</v>
      </c>
      <c r="D90" s="11">
        <f>(C10+C18+C81+D84)*C90</f>
        <v>1351.7863115366401</v>
      </c>
    </row>
    <row r="91" spans="1:4" x14ac:dyDescent="0.25">
      <c r="A91" s="53" t="s">
        <v>5</v>
      </c>
      <c r="B91" s="57"/>
      <c r="C91" s="54"/>
      <c r="D91" s="11">
        <f>SUM(D84:D90)</f>
        <v>2843.967506824828</v>
      </c>
    </row>
    <row r="93" spans="1:4" x14ac:dyDescent="0.25">
      <c r="A93" s="58" t="s">
        <v>62</v>
      </c>
      <c r="B93" s="58"/>
      <c r="C93" s="58"/>
      <c r="D93" s="58"/>
    </row>
    <row r="95" spans="1:4" x14ac:dyDescent="0.25">
      <c r="A95" s="58" t="s">
        <v>63</v>
      </c>
      <c r="B95" s="58"/>
      <c r="C95" s="58"/>
      <c r="D95" s="58"/>
    </row>
  </sheetData>
  <mergeCells count="28">
    <mergeCell ref="A83:B83"/>
    <mergeCell ref="A91:C91"/>
    <mergeCell ref="A93:D93"/>
    <mergeCell ref="A95:D95"/>
    <mergeCell ref="A61:B61"/>
    <mergeCell ref="A63:B63"/>
    <mergeCell ref="A70:B70"/>
    <mergeCell ref="A72:B72"/>
    <mergeCell ref="A74:B74"/>
    <mergeCell ref="A81:B81"/>
    <mergeCell ref="A54:B54"/>
    <mergeCell ref="A20:C21"/>
    <mergeCell ref="A22:C23"/>
    <mergeCell ref="A25:D25"/>
    <mergeCell ref="A26:B26"/>
    <mergeCell ref="A37:D38"/>
    <mergeCell ref="A39:D40"/>
    <mergeCell ref="A42:B42"/>
    <mergeCell ref="A45:B45"/>
    <mergeCell ref="A47:B47"/>
    <mergeCell ref="A49:B49"/>
    <mergeCell ref="A52:B52"/>
    <mergeCell ref="A11:B11"/>
    <mergeCell ref="A2:C2"/>
    <mergeCell ref="A3:C4"/>
    <mergeCell ref="D3:F3"/>
    <mergeCell ref="D4:F4"/>
    <mergeCell ref="A5:B5"/>
  </mergeCells>
  <pageMargins left="0.511811024" right="0.511811024" top="0.78740157499999996" bottom="0.78740157499999996" header="0.31496062000000002" footer="0.31496062000000002"/>
  <pageSetup paperSize="9" scale="76" orientation="portrait" r:id="rId1"/>
  <rowBreaks count="1" manualBreakCount="1">
    <brk id="61" max="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2"/>
  <sheetViews>
    <sheetView workbookViewId="0"/>
  </sheetViews>
  <sheetFormatPr defaultRowHeight="15" x14ac:dyDescent="0.25"/>
  <cols>
    <col min="1" max="1" width="11.85546875" style="1" customWidth="1"/>
    <col min="2" max="2" width="70.85546875" style="1" customWidth="1"/>
    <col min="3" max="3" width="12.7109375" style="1" customWidth="1"/>
    <col min="4" max="16384" width="9.140625" style="1"/>
  </cols>
  <sheetData>
    <row r="2" spans="1:4" ht="18.75" x14ac:dyDescent="0.4">
      <c r="B2" s="32" t="str">
        <f>[1]DRE!$C$15</f>
        <v>Reporter Cinematográfico</v>
      </c>
      <c r="D2" s="1" t="s">
        <v>101</v>
      </c>
    </row>
    <row r="3" spans="1:4" x14ac:dyDescent="0.25">
      <c r="A3" s="60"/>
      <c r="B3" s="60"/>
      <c r="C3" s="60"/>
    </row>
    <row r="4" spans="1:4" ht="32.25" customHeight="1" x14ac:dyDescent="0.25">
      <c r="A4" s="66" t="s">
        <v>78</v>
      </c>
      <c r="B4" s="67"/>
      <c r="C4" s="15" t="s">
        <v>79</v>
      </c>
    </row>
    <row r="5" spans="1:4" x14ac:dyDescent="0.25">
      <c r="A5" s="3" t="s">
        <v>64</v>
      </c>
      <c r="B5" s="2" t="s">
        <v>67</v>
      </c>
      <c r="C5" s="27">
        <f>'Repórter Cinem.sem diária'!C10</f>
        <v>3070.28</v>
      </c>
    </row>
    <row r="6" spans="1:4" x14ac:dyDescent="0.25">
      <c r="A6" s="3" t="s">
        <v>65</v>
      </c>
      <c r="B6" s="2" t="s">
        <v>68</v>
      </c>
      <c r="C6" s="27">
        <f>'Repórter Cinem.sem diária'!C18</f>
        <v>503</v>
      </c>
    </row>
    <row r="7" spans="1:4" x14ac:dyDescent="0.25">
      <c r="A7" s="3" t="s">
        <v>66</v>
      </c>
      <c r="B7" s="2" t="s">
        <v>69</v>
      </c>
      <c r="C7" s="27">
        <f>'Repórter Cinem.sem diária'!C81</f>
        <v>2461.4803193600001</v>
      </c>
    </row>
    <row r="8" spans="1:4" x14ac:dyDescent="0.25">
      <c r="A8" s="53" t="s">
        <v>70</v>
      </c>
      <c r="B8" s="54"/>
      <c r="C8" s="27">
        <f>SUM(C5:C7)</f>
        <v>6034.7603193600007</v>
      </c>
    </row>
    <row r="9" spans="1:4" x14ac:dyDescent="0.25">
      <c r="A9" s="3" t="s">
        <v>71</v>
      </c>
      <c r="B9" s="2" t="s">
        <v>72</v>
      </c>
      <c r="C9" s="27">
        <f>'Repórter Cinem.sem diária'!D91</f>
        <v>2843.967506824828</v>
      </c>
    </row>
    <row r="10" spans="1:4" x14ac:dyDescent="0.25">
      <c r="A10" s="53" t="s">
        <v>73</v>
      </c>
      <c r="B10" s="54"/>
      <c r="C10" s="11">
        <f>(C8+'Repórter Cinem.sem diária'!D84+'Repórter Cinem.sem diária'!D90)/(1-0.0865)</f>
        <v>8878.7278261848278</v>
      </c>
    </row>
    <row r="12" spans="1:4" x14ac:dyDescent="0.25">
      <c r="A12" s="52" t="s">
        <v>74</v>
      </c>
      <c r="B12" s="52"/>
      <c r="C12" s="52"/>
    </row>
  </sheetData>
  <mergeCells count="5">
    <mergeCell ref="A3:C3"/>
    <mergeCell ref="A4:B4"/>
    <mergeCell ref="A8:B8"/>
    <mergeCell ref="A10:B10"/>
    <mergeCell ref="A12:C12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5"/>
  <sheetViews>
    <sheetView zoomScaleNormal="100" workbookViewId="0"/>
  </sheetViews>
  <sheetFormatPr defaultRowHeight="15" x14ac:dyDescent="0.25"/>
  <cols>
    <col min="1" max="1" width="8" style="1" customWidth="1"/>
    <col min="2" max="2" width="55.7109375" style="1" customWidth="1"/>
    <col min="3" max="3" width="15" style="1" customWidth="1"/>
    <col min="4" max="4" width="18" style="1" customWidth="1"/>
    <col min="5" max="16384" width="9.140625" style="1"/>
  </cols>
  <sheetData>
    <row r="2" spans="1:7" ht="18.75" x14ac:dyDescent="0.4">
      <c r="A2" s="69" t="str">
        <f>'Repórter Cinem.sem diária'!A2:C2</f>
        <v>Planilha de Custo e Formação de Preços</v>
      </c>
      <c r="B2" s="69"/>
      <c r="C2" s="69"/>
      <c r="D2" s="6"/>
      <c r="E2" s="6"/>
      <c r="F2" s="6"/>
      <c r="G2" s="6"/>
    </row>
    <row r="3" spans="1:7" ht="15" customHeight="1" x14ac:dyDescent="0.25">
      <c r="A3" s="62" t="str">
        <f>[1]DRE!$C$16</f>
        <v>Radialista, editor de vídeo (EDITOR DE ÁUDIO, 60% DO PISO)</v>
      </c>
      <c r="B3" s="62"/>
      <c r="C3" s="62"/>
      <c r="D3" s="60"/>
      <c r="E3" s="60"/>
      <c r="F3" s="60"/>
      <c r="G3" s="5"/>
    </row>
    <row r="4" spans="1:7" x14ac:dyDescent="0.25">
      <c r="A4" s="63"/>
      <c r="B4" s="63"/>
      <c r="C4" s="63"/>
      <c r="D4" s="60"/>
      <c r="E4" s="60"/>
      <c r="F4" s="60"/>
      <c r="G4" s="5"/>
    </row>
    <row r="5" spans="1:7" ht="20.25" customHeight="1" x14ac:dyDescent="0.25">
      <c r="A5" s="64" t="s">
        <v>0</v>
      </c>
      <c r="B5" s="65"/>
      <c r="C5" s="12" t="s">
        <v>1</v>
      </c>
    </row>
    <row r="6" spans="1:7" x14ac:dyDescent="0.25">
      <c r="A6" s="3" t="s">
        <v>6</v>
      </c>
      <c r="B6" s="2" t="s">
        <v>12</v>
      </c>
      <c r="C6" s="27">
        <f>[1]DRE!$E$16</f>
        <v>1156.48</v>
      </c>
    </row>
    <row r="7" spans="1:7" x14ac:dyDescent="0.25">
      <c r="A7" s="3" t="s">
        <v>2</v>
      </c>
      <c r="B7" s="2" t="s">
        <v>13</v>
      </c>
      <c r="C7" s="2">
        <v>0</v>
      </c>
    </row>
    <row r="8" spans="1:7" x14ac:dyDescent="0.25">
      <c r="A8" s="3" t="s">
        <v>3</v>
      </c>
      <c r="B8" s="2" t="s">
        <v>14</v>
      </c>
      <c r="C8" s="2">
        <v>0</v>
      </c>
    </row>
    <row r="9" spans="1:7" x14ac:dyDescent="0.25">
      <c r="A9" s="3" t="s">
        <v>4</v>
      </c>
      <c r="B9" s="2" t="s">
        <v>15</v>
      </c>
      <c r="C9" s="2">
        <v>0</v>
      </c>
    </row>
    <row r="10" spans="1:7" x14ac:dyDescent="0.25">
      <c r="A10" s="2"/>
      <c r="B10" s="2" t="s">
        <v>7</v>
      </c>
      <c r="C10" s="11">
        <f>SUM(C6:C9)</f>
        <v>1156.48</v>
      </c>
    </row>
    <row r="11" spans="1:7" ht="20.25" customHeight="1" x14ac:dyDescent="0.25">
      <c r="A11" s="64" t="s">
        <v>8</v>
      </c>
      <c r="B11" s="65"/>
      <c r="C11" s="12" t="s">
        <v>23</v>
      </c>
    </row>
    <row r="12" spans="1:7" x14ac:dyDescent="0.25">
      <c r="A12" s="3" t="s">
        <v>6</v>
      </c>
      <c r="B12" s="2" t="s">
        <v>16</v>
      </c>
      <c r="C12" s="27">
        <v>176</v>
      </c>
    </row>
    <row r="13" spans="1:7" x14ac:dyDescent="0.25">
      <c r="A13" s="3" t="s">
        <v>2</v>
      </c>
      <c r="B13" s="2" t="s">
        <v>17</v>
      </c>
      <c r="C13" s="27">
        <f>(15*22)*0.9</f>
        <v>297</v>
      </c>
    </row>
    <row r="14" spans="1:7" x14ac:dyDescent="0.25">
      <c r="A14" s="3" t="s">
        <v>3</v>
      </c>
      <c r="B14" s="2" t="s">
        <v>18</v>
      </c>
      <c r="C14" s="27">
        <v>0</v>
      </c>
    </row>
    <row r="15" spans="1:7" x14ac:dyDescent="0.25">
      <c r="A15" s="3" t="s">
        <v>4</v>
      </c>
      <c r="B15" s="2" t="s">
        <v>19</v>
      </c>
      <c r="C15" s="27">
        <v>0</v>
      </c>
    </row>
    <row r="16" spans="1:7" x14ac:dyDescent="0.25">
      <c r="A16" s="3" t="s">
        <v>9</v>
      </c>
      <c r="B16" s="2" t="s">
        <v>97</v>
      </c>
      <c r="C16" s="27">
        <v>30</v>
      </c>
    </row>
    <row r="17" spans="1:4" x14ac:dyDescent="0.25">
      <c r="A17" s="3" t="s">
        <v>10</v>
      </c>
      <c r="B17" s="2" t="s">
        <v>15</v>
      </c>
      <c r="C17" s="27">
        <f>[1]DRE!$F$16</f>
        <v>693.89</v>
      </c>
    </row>
    <row r="18" spans="1:4" x14ac:dyDescent="0.25">
      <c r="A18" s="2"/>
      <c r="B18" s="2" t="s">
        <v>11</v>
      </c>
      <c r="C18" s="11">
        <f>SUM(C12:C17)</f>
        <v>1196.8899999999999</v>
      </c>
    </row>
    <row r="20" spans="1:4" x14ac:dyDescent="0.25">
      <c r="A20" s="61" t="s">
        <v>20</v>
      </c>
      <c r="B20" s="61"/>
      <c r="C20" s="61"/>
    </row>
    <row r="21" spans="1:4" x14ac:dyDescent="0.25">
      <c r="A21" s="61"/>
      <c r="B21" s="61"/>
      <c r="C21" s="61"/>
    </row>
    <row r="22" spans="1:4" x14ac:dyDescent="0.25">
      <c r="A22" s="61" t="s">
        <v>21</v>
      </c>
      <c r="B22" s="61"/>
      <c r="C22" s="61"/>
    </row>
    <row r="23" spans="1:4" x14ac:dyDescent="0.25">
      <c r="A23" s="61"/>
      <c r="B23" s="61"/>
      <c r="C23" s="61"/>
    </row>
    <row r="24" spans="1:4" x14ac:dyDescent="0.25">
      <c r="A24" s="7"/>
      <c r="B24" s="7"/>
      <c r="C24" s="7"/>
    </row>
    <row r="25" spans="1:4" x14ac:dyDescent="0.25">
      <c r="A25" s="55" t="s">
        <v>92</v>
      </c>
      <c r="B25" s="59"/>
      <c r="C25" s="59"/>
      <c r="D25" s="56"/>
    </row>
    <row r="26" spans="1:4" x14ac:dyDescent="0.25">
      <c r="A26" s="55" t="s">
        <v>76</v>
      </c>
      <c r="B26" s="56"/>
      <c r="C26" s="8" t="s">
        <v>22</v>
      </c>
      <c r="D26" s="8" t="s">
        <v>23</v>
      </c>
    </row>
    <row r="27" spans="1:4" x14ac:dyDescent="0.25">
      <c r="A27" s="3" t="s">
        <v>6</v>
      </c>
      <c r="B27" s="2" t="s">
        <v>24</v>
      </c>
      <c r="C27" s="28">
        <v>20</v>
      </c>
      <c r="D27" s="11">
        <f>$C$10*C27/100</f>
        <v>231.29599999999999</v>
      </c>
    </row>
    <row r="28" spans="1:4" x14ac:dyDescent="0.25">
      <c r="A28" s="3" t="s">
        <v>2</v>
      </c>
      <c r="B28" s="2" t="s">
        <v>25</v>
      </c>
      <c r="C28" s="28">
        <v>1.5</v>
      </c>
      <c r="D28" s="11">
        <f t="shared" ref="D28:D34" si="0">$C$10*C28/100</f>
        <v>17.347200000000001</v>
      </c>
    </row>
    <row r="29" spans="1:4" x14ac:dyDescent="0.25">
      <c r="A29" s="3" t="s">
        <v>3</v>
      </c>
      <c r="B29" s="2" t="s">
        <v>26</v>
      </c>
      <c r="C29" s="28">
        <v>0</v>
      </c>
      <c r="D29" s="11">
        <f t="shared" si="0"/>
        <v>0</v>
      </c>
    </row>
    <row r="30" spans="1:4" x14ac:dyDescent="0.25">
      <c r="A30" s="3" t="s">
        <v>4</v>
      </c>
      <c r="B30" s="2" t="s">
        <v>86</v>
      </c>
      <c r="C30" s="28">
        <v>0.2</v>
      </c>
      <c r="D30" s="11">
        <f t="shared" si="0"/>
        <v>2.3129600000000003</v>
      </c>
    </row>
    <row r="31" spans="1:4" x14ac:dyDescent="0.25">
      <c r="A31" s="3" t="s">
        <v>9</v>
      </c>
      <c r="B31" s="2" t="s">
        <v>87</v>
      </c>
      <c r="C31" s="28">
        <v>2.5</v>
      </c>
      <c r="D31" s="11">
        <f t="shared" si="0"/>
        <v>28.911999999999999</v>
      </c>
    </row>
    <row r="32" spans="1:4" x14ac:dyDescent="0.25">
      <c r="A32" s="3" t="s">
        <v>10</v>
      </c>
      <c r="B32" s="2" t="s">
        <v>27</v>
      </c>
      <c r="C32" s="28">
        <v>8</v>
      </c>
      <c r="D32" s="11">
        <f t="shared" si="0"/>
        <v>92.5184</v>
      </c>
    </row>
    <row r="33" spans="1:4" x14ac:dyDescent="0.25">
      <c r="A33" s="3" t="s">
        <v>48</v>
      </c>
      <c r="B33" s="2" t="s">
        <v>88</v>
      </c>
      <c r="C33" s="28">
        <v>0.3</v>
      </c>
      <c r="D33" s="11">
        <f t="shared" si="0"/>
        <v>3.4694400000000001</v>
      </c>
    </row>
    <row r="34" spans="1:4" x14ac:dyDescent="0.25">
      <c r="A34" s="3" t="s">
        <v>89</v>
      </c>
      <c r="B34" s="2" t="s">
        <v>28</v>
      </c>
      <c r="C34" s="28">
        <v>2</v>
      </c>
      <c r="D34" s="11">
        <f t="shared" si="0"/>
        <v>23.1296</v>
      </c>
    </row>
    <row r="35" spans="1:4" x14ac:dyDescent="0.25">
      <c r="A35" s="2" t="s">
        <v>5</v>
      </c>
      <c r="B35" s="2"/>
      <c r="C35" s="28">
        <f>SUM(C27:C34)</f>
        <v>34.5</v>
      </c>
      <c r="D35" s="11">
        <f>SUM(D27:D34)</f>
        <v>398.98559999999998</v>
      </c>
    </row>
    <row r="37" spans="1:4" ht="15" customHeight="1" x14ac:dyDescent="0.25">
      <c r="A37" s="61" t="s">
        <v>29</v>
      </c>
      <c r="B37" s="61"/>
      <c r="C37" s="61"/>
      <c r="D37" s="61"/>
    </row>
    <row r="38" spans="1:4" x14ac:dyDescent="0.25">
      <c r="A38" s="61"/>
      <c r="B38" s="61"/>
      <c r="C38" s="61"/>
      <c r="D38" s="61"/>
    </row>
    <row r="39" spans="1:4" ht="15" customHeight="1" x14ac:dyDescent="0.25">
      <c r="A39" s="61" t="s">
        <v>30</v>
      </c>
      <c r="B39" s="61"/>
      <c r="C39" s="61"/>
      <c r="D39" s="61"/>
    </row>
    <row r="40" spans="1:4" x14ac:dyDescent="0.25">
      <c r="A40" s="61"/>
      <c r="B40" s="61"/>
      <c r="C40" s="61"/>
      <c r="D40" s="61"/>
    </row>
    <row r="42" spans="1:4" x14ac:dyDescent="0.25">
      <c r="A42" s="55" t="s">
        <v>93</v>
      </c>
      <c r="B42" s="59"/>
      <c r="C42" s="8" t="s">
        <v>23</v>
      </c>
    </row>
    <row r="43" spans="1:4" x14ac:dyDescent="0.25">
      <c r="A43" s="3" t="s">
        <v>6</v>
      </c>
      <c r="B43" s="2" t="s">
        <v>31</v>
      </c>
      <c r="C43" s="11">
        <f>$C$10*D43</f>
        <v>96.334783999999999</v>
      </c>
      <c r="D43" s="29">
        <v>8.3299999999999999E-2</v>
      </c>
    </row>
    <row r="44" spans="1:4" x14ac:dyDescent="0.25">
      <c r="A44" s="3" t="s">
        <v>2</v>
      </c>
      <c r="B44" s="2" t="s">
        <v>32</v>
      </c>
      <c r="C44" s="11">
        <f>$C$10*D44</f>
        <v>128.484928</v>
      </c>
      <c r="D44" s="29">
        <f>0.0833+0.0278</f>
        <v>0.1111</v>
      </c>
    </row>
    <row r="45" spans="1:4" x14ac:dyDescent="0.25">
      <c r="A45" s="53" t="s">
        <v>33</v>
      </c>
      <c r="B45" s="54"/>
      <c r="C45" s="11">
        <f>SUM(C43:C44)</f>
        <v>224.81971199999998</v>
      </c>
    </row>
    <row r="46" spans="1:4" x14ac:dyDescent="0.25">
      <c r="A46" s="3" t="s">
        <v>3</v>
      </c>
      <c r="B46" s="2" t="s">
        <v>77</v>
      </c>
      <c r="C46" s="11">
        <f>C45*C35/100</f>
        <v>77.562800639999992</v>
      </c>
    </row>
    <row r="47" spans="1:4" x14ac:dyDescent="0.25">
      <c r="A47" s="53" t="s">
        <v>5</v>
      </c>
      <c r="B47" s="54"/>
      <c r="C47" s="11">
        <f>C46+C45</f>
        <v>302.38251263999996</v>
      </c>
    </row>
    <row r="49" spans="1:4" x14ac:dyDescent="0.25">
      <c r="A49" s="55" t="s">
        <v>34</v>
      </c>
      <c r="B49" s="59"/>
      <c r="C49" s="8" t="s">
        <v>23</v>
      </c>
    </row>
    <row r="50" spans="1:4" x14ac:dyDescent="0.25">
      <c r="A50" s="3" t="s">
        <v>6</v>
      </c>
      <c r="B50" s="2" t="s">
        <v>35</v>
      </c>
      <c r="C50" s="11">
        <f>C10*D50</f>
        <v>0.231296</v>
      </c>
      <c r="D50" s="31">
        <v>2.0000000000000001E-4</v>
      </c>
    </row>
    <row r="51" spans="1:4" x14ac:dyDescent="0.25">
      <c r="A51" s="3" t="s">
        <v>2</v>
      </c>
      <c r="B51" s="2" t="s">
        <v>36</v>
      </c>
      <c r="C51" s="11">
        <f>C50*C35/100</f>
        <v>7.9797119999999999E-2</v>
      </c>
    </row>
    <row r="52" spans="1:4" x14ac:dyDescent="0.25">
      <c r="A52" s="53" t="s">
        <v>5</v>
      </c>
      <c r="B52" s="54"/>
      <c r="C52" s="11">
        <f>SUM(C50:C51)</f>
        <v>0.31109312</v>
      </c>
    </row>
    <row r="54" spans="1:4" x14ac:dyDescent="0.25">
      <c r="A54" s="55" t="s">
        <v>91</v>
      </c>
      <c r="B54" s="59"/>
      <c r="C54" s="8" t="s">
        <v>23</v>
      </c>
    </row>
    <row r="55" spans="1:4" x14ac:dyDescent="0.25">
      <c r="A55" s="3" t="s">
        <v>6</v>
      </c>
      <c r="B55" s="2" t="s">
        <v>90</v>
      </c>
      <c r="C55" s="11">
        <f>C10*D55</f>
        <v>4.8572160000000002</v>
      </c>
      <c r="D55" s="29">
        <v>4.1999999999999997E-3</v>
      </c>
    </row>
    <row r="56" spans="1:4" x14ac:dyDescent="0.25">
      <c r="A56" s="3" t="s">
        <v>2</v>
      </c>
      <c r="B56" s="2" t="s">
        <v>37</v>
      </c>
      <c r="C56" s="11">
        <f>C55*C35/100</f>
        <v>1.6757395200000003</v>
      </c>
      <c r="D56" s="33"/>
    </row>
    <row r="57" spans="1:4" x14ac:dyDescent="0.25">
      <c r="A57" s="3" t="s">
        <v>3</v>
      </c>
      <c r="B57" s="2" t="s">
        <v>38</v>
      </c>
      <c r="C57" s="11">
        <f>C10*D57</f>
        <v>4.9728640000000004</v>
      </c>
      <c r="D57" s="34">
        <v>4.3E-3</v>
      </c>
    </row>
    <row r="58" spans="1:4" x14ac:dyDescent="0.25">
      <c r="A58" s="3" t="s">
        <v>4</v>
      </c>
      <c r="B58" s="2" t="s">
        <v>39</v>
      </c>
      <c r="C58" s="11">
        <f>C10*D58</f>
        <v>0.462592</v>
      </c>
      <c r="D58" s="31">
        <v>4.0000000000000002E-4</v>
      </c>
    </row>
    <row r="59" spans="1:4" x14ac:dyDescent="0.25">
      <c r="A59" s="3" t="s">
        <v>9</v>
      </c>
      <c r="B59" s="2" t="s">
        <v>40</v>
      </c>
      <c r="C59" s="11">
        <f>C58*C35/100</f>
        <v>0.15959424</v>
      </c>
      <c r="D59" s="30"/>
    </row>
    <row r="60" spans="1:4" x14ac:dyDescent="0.25">
      <c r="A60" s="3" t="s">
        <v>10</v>
      </c>
      <c r="B60" s="2" t="s">
        <v>41</v>
      </c>
      <c r="C60" s="11">
        <f>C10*D60</f>
        <v>41.633279999999999</v>
      </c>
      <c r="D60" s="31">
        <v>3.5999999999999997E-2</v>
      </c>
    </row>
    <row r="61" spans="1:4" x14ac:dyDescent="0.25">
      <c r="A61" s="53" t="s">
        <v>5</v>
      </c>
      <c r="B61" s="54"/>
      <c r="C61" s="14">
        <f>SUM(C55:C60)</f>
        <v>53.76128576</v>
      </c>
    </row>
    <row r="63" spans="1:4" x14ac:dyDescent="0.25">
      <c r="A63" s="55" t="s">
        <v>42</v>
      </c>
      <c r="B63" s="59"/>
      <c r="C63" s="8" t="s">
        <v>23</v>
      </c>
    </row>
    <row r="64" spans="1:4" x14ac:dyDescent="0.25">
      <c r="A64" s="3" t="s">
        <v>6</v>
      </c>
      <c r="B64" s="2" t="s">
        <v>43</v>
      </c>
      <c r="C64" s="11">
        <f t="shared" ref="C64:C69" si="1">$C$10*D64</f>
        <v>104.66144</v>
      </c>
      <c r="D64" s="31">
        <v>9.0499999999999997E-2</v>
      </c>
    </row>
    <row r="65" spans="1:4" x14ac:dyDescent="0.25">
      <c r="A65" s="3" t="s">
        <v>2</v>
      </c>
      <c r="B65" s="2" t="s">
        <v>44</v>
      </c>
      <c r="C65" s="11">
        <f t="shared" si="1"/>
        <v>19.197568</v>
      </c>
      <c r="D65" s="31">
        <v>1.66E-2</v>
      </c>
    </row>
    <row r="66" spans="1:4" x14ac:dyDescent="0.25">
      <c r="A66" s="3" t="s">
        <v>3</v>
      </c>
      <c r="B66" s="2" t="s">
        <v>45</v>
      </c>
      <c r="C66" s="11">
        <f t="shared" si="1"/>
        <v>0.231296</v>
      </c>
      <c r="D66" s="31">
        <v>2.0000000000000001E-4</v>
      </c>
    </row>
    <row r="67" spans="1:4" x14ac:dyDescent="0.25">
      <c r="A67" s="3" t="s">
        <v>4</v>
      </c>
      <c r="B67" s="2" t="s">
        <v>46</v>
      </c>
      <c r="C67" s="11">
        <f t="shared" si="1"/>
        <v>3.2381440000000001</v>
      </c>
      <c r="D67" s="31">
        <v>2.8E-3</v>
      </c>
    </row>
    <row r="68" spans="1:4" x14ac:dyDescent="0.25">
      <c r="A68" s="3" t="s">
        <v>9</v>
      </c>
      <c r="B68" s="2" t="s">
        <v>47</v>
      </c>
      <c r="C68" s="11">
        <f t="shared" si="1"/>
        <v>0.34694399999999997</v>
      </c>
      <c r="D68" s="31">
        <v>2.9999999999999997E-4</v>
      </c>
    </row>
    <row r="69" spans="1:4" x14ac:dyDescent="0.25">
      <c r="A69" s="3" t="s">
        <v>10</v>
      </c>
      <c r="B69" s="2" t="s">
        <v>15</v>
      </c>
      <c r="C69" s="11">
        <f t="shared" si="1"/>
        <v>0</v>
      </c>
      <c r="D69" s="31">
        <v>0</v>
      </c>
    </row>
    <row r="70" spans="1:4" x14ac:dyDescent="0.25">
      <c r="A70" s="53" t="s">
        <v>33</v>
      </c>
      <c r="B70" s="54"/>
      <c r="C70" s="11">
        <f>SUM(C64:C69)</f>
        <v>127.675392</v>
      </c>
    </row>
    <row r="71" spans="1:4" x14ac:dyDescent="0.25">
      <c r="A71" s="3" t="s">
        <v>48</v>
      </c>
      <c r="B71" s="2" t="s">
        <v>49</v>
      </c>
      <c r="C71" s="11">
        <f>C70*C35/100</f>
        <v>44.048010240000004</v>
      </c>
    </row>
    <row r="72" spans="1:4" x14ac:dyDescent="0.25">
      <c r="A72" s="53" t="s">
        <v>5</v>
      </c>
      <c r="B72" s="54"/>
      <c r="C72" s="11">
        <f>C71+C70</f>
        <v>171.72340224000001</v>
      </c>
    </row>
    <row r="74" spans="1:4" x14ac:dyDescent="0.25">
      <c r="A74" s="55" t="s">
        <v>50</v>
      </c>
      <c r="B74" s="59"/>
      <c r="C74" s="8" t="s">
        <v>23</v>
      </c>
    </row>
    <row r="75" spans="1:4" x14ac:dyDescent="0.25">
      <c r="A75" s="3" t="s">
        <v>6</v>
      </c>
      <c r="B75" s="2" t="s">
        <v>51</v>
      </c>
      <c r="C75" s="11">
        <f>C47</f>
        <v>302.38251263999996</v>
      </c>
    </row>
    <row r="76" spans="1:4" x14ac:dyDescent="0.25">
      <c r="A76" s="3" t="s">
        <v>2</v>
      </c>
      <c r="B76" s="2" t="s">
        <v>52</v>
      </c>
      <c r="C76" s="11">
        <f>D35</f>
        <v>398.98559999999998</v>
      </c>
    </row>
    <row r="77" spans="1:4" x14ac:dyDescent="0.25">
      <c r="A77" s="3" t="s">
        <v>3</v>
      </c>
      <c r="B77" s="2" t="s">
        <v>35</v>
      </c>
      <c r="C77" s="11">
        <f>C52</f>
        <v>0.31109312</v>
      </c>
    </row>
    <row r="78" spans="1:4" x14ac:dyDescent="0.25">
      <c r="A78" s="3" t="s">
        <v>4</v>
      </c>
      <c r="B78" s="2" t="s">
        <v>53</v>
      </c>
      <c r="C78" s="11">
        <f>C61</f>
        <v>53.76128576</v>
      </c>
    </row>
    <row r="79" spans="1:4" x14ac:dyDescent="0.25">
      <c r="A79" s="3" t="s">
        <v>9</v>
      </c>
      <c r="B79" s="2" t="s">
        <v>54</v>
      </c>
      <c r="C79" s="11">
        <f>C72</f>
        <v>171.72340224000001</v>
      </c>
    </row>
    <row r="80" spans="1:4" x14ac:dyDescent="0.25">
      <c r="A80" s="3" t="s">
        <v>10</v>
      </c>
      <c r="B80" s="2" t="s">
        <v>15</v>
      </c>
      <c r="C80" s="11">
        <v>0</v>
      </c>
    </row>
    <row r="81" spans="1:4" x14ac:dyDescent="0.25">
      <c r="A81" s="53" t="s">
        <v>5</v>
      </c>
      <c r="B81" s="54"/>
      <c r="C81" s="11">
        <f>SUM(C75:C80)</f>
        <v>927.16389375999995</v>
      </c>
    </row>
    <row r="83" spans="1:4" x14ac:dyDescent="0.25">
      <c r="A83" s="55" t="s">
        <v>55</v>
      </c>
      <c r="B83" s="56"/>
      <c r="C83" s="8" t="s">
        <v>22</v>
      </c>
      <c r="D83" s="8" t="s">
        <v>23</v>
      </c>
    </row>
    <row r="84" spans="1:4" x14ac:dyDescent="0.25">
      <c r="A84" s="3" t="s">
        <v>6</v>
      </c>
      <c r="B84" s="2" t="s">
        <v>56</v>
      </c>
      <c r="C84" s="13">
        <v>0.12</v>
      </c>
      <c r="D84" s="11">
        <f>(C81+C10+C18)*C84</f>
        <v>393.66406725119998</v>
      </c>
    </row>
    <row r="85" spans="1:4" x14ac:dyDescent="0.25">
      <c r="A85" s="3" t="s">
        <v>2</v>
      </c>
      <c r="B85" s="2" t="s">
        <v>57</v>
      </c>
      <c r="C85" s="2"/>
      <c r="D85" s="2"/>
    </row>
    <row r="86" spans="1:4" x14ac:dyDescent="0.25">
      <c r="A86" s="3"/>
      <c r="B86" s="2" t="s">
        <v>94</v>
      </c>
      <c r="C86" s="13">
        <v>3.6499999999999998E-2</v>
      </c>
      <c r="D86" s="11">
        <f>C86*'Radialista Editor Áudio_RESUMO'!C11</f>
        <v>176.16844082352551</v>
      </c>
    </row>
    <row r="87" spans="1:4" x14ac:dyDescent="0.25">
      <c r="A87" s="3"/>
      <c r="B87" s="2" t="s">
        <v>58</v>
      </c>
      <c r="C87" s="13">
        <v>0</v>
      </c>
      <c r="D87" s="11">
        <f>C87*'Radialista Editor Áudio_RESUMO'!C11</f>
        <v>0</v>
      </c>
    </row>
    <row r="88" spans="1:4" x14ac:dyDescent="0.25">
      <c r="A88" s="3"/>
      <c r="B88" s="2" t="s">
        <v>59</v>
      </c>
      <c r="C88" s="13">
        <v>0.05</v>
      </c>
      <c r="D88" s="11">
        <f>C88*'Radialista Editor Áudio_RESUMO'!C11</f>
        <v>241.32663126510349</v>
      </c>
    </row>
    <row r="89" spans="1:4" x14ac:dyDescent="0.25">
      <c r="A89" s="3"/>
      <c r="B89" s="2" t="s">
        <v>60</v>
      </c>
      <c r="C89" s="13">
        <v>0</v>
      </c>
      <c r="D89" s="11">
        <f>C89*'Radialista Editor Áudio_RESUMO'!C11</f>
        <v>0</v>
      </c>
    </row>
    <row r="90" spans="1:4" x14ac:dyDescent="0.25">
      <c r="A90" s="3" t="s">
        <v>3</v>
      </c>
      <c r="B90" s="2" t="s">
        <v>61</v>
      </c>
      <c r="C90" s="13">
        <v>0.2</v>
      </c>
      <c r="D90" s="11">
        <f>(C10+C18+C81+D84)*C90</f>
        <v>734.83959220224006</v>
      </c>
    </row>
    <row r="91" spans="1:4" x14ac:dyDescent="0.25">
      <c r="A91" s="53" t="s">
        <v>5</v>
      </c>
      <c r="B91" s="57"/>
      <c r="C91" s="54"/>
      <c r="D91" s="11">
        <f>SUM(D84:D90)</f>
        <v>1545.998731542069</v>
      </c>
    </row>
    <row r="93" spans="1:4" x14ac:dyDescent="0.25">
      <c r="A93" s="58" t="s">
        <v>62</v>
      </c>
      <c r="B93" s="58"/>
      <c r="C93" s="58"/>
      <c r="D93" s="58"/>
    </row>
    <row r="95" spans="1:4" x14ac:dyDescent="0.25">
      <c r="A95" s="58" t="s">
        <v>63</v>
      </c>
      <c r="B95" s="58"/>
      <c r="C95" s="58"/>
      <c r="D95" s="58"/>
    </row>
  </sheetData>
  <mergeCells count="28">
    <mergeCell ref="A83:B83"/>
    <mergeCell ref="A91:C91"/>
    <mergeCell ref="A93:D93"/>
    <mergeCell ref="A95:D95"/>
    <mergeCell ref="A61:B61"/>
    <mergeCell ref="A63:B63"/>
    <mergeCell ref="A70:B70"/>
    <mergeCell ref="A72:B72"/>
    <mergeCell ref="A74:B74"/>
    <mergeCell ref="A81:B81"/>
    <mergeCell ref="A54:B54"/>
    <mergeCell ref="A20:C21"/>
    <mergeCell ref="A22:C23"/>
    <mergeCell ref="A25:D25"/>
    <mergeCell ref="A26:B26"/>
    <mergeCell ref="A37:D38"/>
    <mergeCell ref="A39:D40"/>
    <mergeCell ref="A42:B42"/>
    <mergeCell ref="A45:B45"/>
    <mergeCell ref="A47:B47"/>
    <mergeCell ref="A49:B49"/>
    <mergeCell ref="A52:B52"/>
    <mergeCell ref="A11:B11"/>
    <mergeCell ref="A2:C2"/>
    <mergeCell ref="A3:C4"/>
    <mergeCell ref="D3:F3"/>
    <mergeCell ref="D4:F4"/>
    <mergeCell ref="A5:B5"/>
  </mergeCells>
  <pageMargins left="0.511811024" right="0.511811024" top="0.78740157499999996" bottom="0.78740157499999996" header="0.31496062000000002" footer="0.31496062000000002"/>
  <pageSetup paperSize="9" scale="76" orientation="portrait" r:id="rId1"/>
  <rowBreaks count="1" manualBreakCount="1">
    <brk id="61" max="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3"/>
  <sheetViews>
    <sheetView workbookViewId="0"/>
  </sheetViews>
  <sheetFormatPr defaultRowHeight="15" x14ac:dyDescent="0.25"/>
  <cols>
    <col min="1" max="1" width="11.85546875" style="1" customWidth="1"/>
    <col min="2" max="2" width="70.85546875" style="1" customWidth="1"/>
    <col min="3" max="3" width="12.7109375" style="1" customWidth="1"/>
    <col min="4" max="16384" width="9.140625" style="1"/>
  </cols>
  <sheetData>
    <row r="2" spans="1:3" ht="18.75" x14ac:dyDescent="0.4">
      <c r="B2" s="32" t="str">
        <f>[1]DRE!$C$16</f>
        <v>Radialista, editor de vídeo (EDITOR DE ÁUDIO, 60% DO PISO)</v>
      </c>
    </row>
    <row r="3" spans="1:3" x14ac:dyDescent="0.25">
      <c r="A3" s="60" t="s">
        <v>96</v>
      </c>
      <c r="B3" s="60"/>
      <c r="C3" s="60"/>
    </row>
    <row r="4" spans="1:3" x14ac:dyDescent="0.25">
      <c r="A4" s="68"/>
      <c r="B4" s="68"/>
      <c r="C4" s="68"/>
    </row>
    <row r="5" spans="1:3" ht="32.25" customHeight="1" x14ac:dyDescent="0.25">
      <c r="A5" s="66" t="s">
        <v>78</v>
      </c>
      <c r="B5" s="67"/>
      <c r="C5" s="15" t="s">
        <v>79</v>
      </c>
    </row>
    <row r="6" spans="1:3" x14ac:dyDescent="0.25">
      <c r="A6" s="3" t="s">
        <v>64</v>
      </c>
      <c r="B6" s="2" t="s">
        <v>67</v>
      </c>
      <c r="C6" s="27">
        <f>'Rádialista Editor Áudio'!C10</f>
        <v>1156.48</v>
      </c>
    </row>
    <row r="7" spans="1:3" x14ac:dyDescent="0.25">
      <c r="A7" s="3" t="s">
        <v>65</v>
      </c>
      <c r="B7" s="2" t="s">
        <v>68</v>
      </c>
      <c r="C7" s="27">
        <f>'Rádialista Editor Áudio'!C18</f>
        <v>1196.8899999999999</v>
      </c>
    </row>
    <row r="8" spans="1:3" x14ac:dyDescent="0.25">
      <c r="A8" s="3" t="s">
        <v>66</v>
      </c>
      <c r="B8" s="2" t="s">
        <v>69</v>
      </c>
      <c r="C8" s="27">
        <f>'Rádialista Editor Áudio'!C81</f>
        <v>927.16389375999995</v>
      </c>
    </row>
    <row r="9" spans="1:3" x14ac:dyDescent="0.25">
      <c r="A9" s="53" t="s">
        <v>70</v>
      </c>
      <c r="B9" s="54"/>
      <c r="C9" s="27">
        <f>SUM(C6:C8)</f>
        <v>3280.53389376</v>
      </c>
    </row>
    <row r="10" spans="1:3" x14ac:dyDescent="0.25">
      <c r="A10" s="3" t="s">
        <v>71</v>
      </c>
      <c r="B10" s="2" t="s">
        <v>72</v>
      </c>
      <c r="C10" s="27">
        <f>'Rádialista Editor Áudio'!D91</f>
        <v>1545.998731542069</v>
      </c>
    </row>
    <row r="11" spans="1:3" x14ac:dyDescent="0.25">
      <c r="A11" s="53" t="s">
        <v>73</v>
      </c>
      <c r="B11" s="54"/>
      <c r="C11" s="11">
        <f>(C9+'Rádialista Editor Áudio'!D84+'Rádialista Editor Áudio'!D90)/(1-0.0865)</f>
        <v>4826.5326253020694</v>
      </c>
    </row>
    <row r="13" spans="1:3" x14ac:dyDescent="0.25">
      <c r="A13" s="52" t="s">
        <v>74</v>
      </c>
      <c r="B13" s="52"/>
      <c r="C13" s="52"/>
    </row>
  </sheetData>
  <mergeCells count="5">
    <mergeCell ref="A3:C4"/>
    <mergeCell ref="A5:B5"/>
    <mergeCell ref="A9:B9"/>
    <mergeCell ref="A11:B11"/>
    <mergeCell ref="A13:C13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5"/>
  <sheetViews>
    <sheetView zoomScaleNormal="100" workbookViewId="0"/>
  </sheetViews>
  <sheetFormatPr defaultRowHeight="15" x14ac:dyDescent="0.25"/>
  <cols>
    <col min="1" max="1" width="8" style="1" customWidth="1"/>
    <col min="2" max="2" width="55.7109375" style="1" customWidth="1"/>
    <col min="3" max="3" width="15" style="1" customWidth="1"/>
    <col min="4" max="4" width="18" style="1" customWidth="1"/>
    <col min="5" max="16384" width="9.140625" style="1"/>
  </cols>
  <sheetData>
    <row r="2" spans="1:7" ht="18.75" x14ac:dyDescent="0.4">
      <c r="A2" s="69" t="str">
        <f>'Rádialista Editor Áudio'!A2:C2</f>
        <v>Planilha de Custo e Formação de Preços</v>
      </c>
      <c r="B2" s="69"/>
      <c r="C2" s="69"/>
      <c r="D2" s="6"/>
      <c r="E2" s="6"/>
      <c r="F2" s="6"/>
      <c r="G2" s="6"/>
    </row>
    <row r="3" spans="1:7" ht="15" customHeight="1" x14ac:dyDescent="0.25">
      <c r="A3" s="62" t="str">
        <f>[1]DRE!$C$17</f>
        <v>Radialista, assistente de câmera</v>
      </c>
      <c r="B3" s="62"/>
      <c r="C3" s="62"/>
      <c r="D3" s="60"/>
      <c r="E3" s="60"/>
      <c r="F3" s="60"/>
      <c r="G3" s="5"/>
    </row>
    <row r="4" spans="1:7" x14ac:dyDescent="0.25">
      <c r="A4" s="63"/>
      <c r="B4" s="63"/>
      <c r="C4" s="63"/>
      <c r="D4" s="60" t="s">
        <v>102</v>
      </c>
      <c r="E4" s="60"/>
      <c r="F4" s="60"/>
      <c r="G4" s="5"/>
    </row>
    <row r="5" spans="1:7" ht="20.25" customHeight="1" x14ac:dyDescent="0.25">
      <c r="A5" s="64" t="s">
        <v>0</v>
      </c>
      <c r="B5" s="65"/>
      <c r="C5" s="12" t="s">
        <v>1</v>
      </c>
    </row>
    <row r="6" spans="1:7" x14ac:dyDescent="0.25">
      <c r="A6" s="3" t="s">
        <v>6</v>
      </c>
      <c r="B6" s="2" t="s">
        <v>12</v>
      </c>
      <c r="C6" s="27">
        <f>[1]DRE!$E$17</f>
        <v>1156.48</v>
      </c>
    </row>
    <row r="7" spans="1:7" x14ac:dyDescent="0.25">
      <c r="A7" s="3" t="s">
        <v>2</v>
      </c>
      <c r="B7" s="2" t="s">
        <v>13</v>
      </c>
      <c r="C7" s="2">
        <v>0</v>
      </c>
    </row>
    <row r="8" spans="1:7" x14ac:dyDescent="0.25">
      <c r="A8" s="3" t="s">
        <v>3</v>
      </c>
      <c r="B8" s="2" t="s">
        <v>14</v>
      </c>
      <c r="C8" s="2">
        <v>0</v>
      </c>
    </row>
    <row r="9" spans="1:7" x14ac:dyDescent="0.25">
      <c r="A9" s="3" t="s">
        <v>4</v>
      </c>
      <c r="B9" s="2" t="s">
        <v>15</v>
      </c>
      <c r="C9" s="2">
        <v>0</v>
      </c>
    </row>
    <row r="10" spans="1:7" x14ac:dyDescent="0.25">
      <c r="A10" s="2"/>
      <c r="B10" s="2" t="s">
        <v>7</v>
      </c>
      <c r="C10" s="11">
        <f>SUM(C6:C9)</f>
        <v>1156.48</v>
      </c>
    </row>
    <row r="11" spans="1:7" ht="20.25" customHeight="1" x14ac:dyDescent="0.25">
      <c r="A11" s="64" t="s">
        <v>8</v>
      </c>
      <c r="B11" s="65"/>
      <c r="C11" s="12" t="s">
        <v>23</v>
      </c>
    </row>
    <row r="12" spans="1:7" x14ac:dyDescent="0.25">
      <c r="A12" s="3" t="s">
        <v>6</v>
      </c>
      <c r="B12" s="2" t="s">
        <v>16</v>
      </c>
      <c r="C12" s="27">
        <v>176</v>
      </c>
    </row>
    <row r="13" spans="1:7" x14ac:dyDescent="0.25">
      <c r="A13" s="3" t="s">
        <v>2</v>
      </c>
      <c r="B13" s="2" t="s">
        <v>17</v>
      </c>
      <c r="C13" s="27">
        <f>(15*22)*0.9</f>
        <v>297</v>
      </c>
    </row>
    <row r="14" spans="1:7" x14ac:dyDescent="0.25">
      <c r="A14" s="3" t="s">
        <v>3</v>
      </c>
      <c r="B14" s="2" t="s">
        <v>18</v>
      </c>
      <c r="C14" s="27">
        <v>0</v>
      </c>
    </row>
    <row r="15" spans="1:7" x14ac:dyDescent="0.25">
      <c r="A15" s="3" t="s">
        <v>4</v>
      </c>
      <c r="B15" s="2" t="s">
        <v>19</v>
      </c>
      <c r="C15" s="27">
        <v>0</v>
      </c>
    </row>
    <row r="16" spans="1:7" x14ac:dyDescent="0.25">
      <c r="A16" s="3" t="s">
        <v>9</v>
      </c>
      <c r="B16" s="2" t="s">
        <v>97</v>
      </c>
      <c r="C16" s="27">
        <v>30</v>
      </c>
    </row>
    <row r="17" spans="1:4" x14ac:dyDescent="0.25">
      <c r="A17" s="3" t="s">
        <v>10</v>
      </c>
      <c r="B17" s="2" t="s">
        <v>15</v>
      </c>
      <c r="C17" s="27">
        <v>0</v>
      </c>
    </row>
    <row r="18" spans="1:4" x14ac:dyDescent="0.25">
      <c r="A18" s="2"/>
      <c r="B18" s="2" t="s">
        <v>11</v>
      </c>
      <c r="C18" s="11">
        <f>SUM(C12:C17)</f>
        <v>503</v>
      </c>
    </row>
    <row r="20" spans="1:4" x14ac:dyDescent="0.25">
      <c r="A20" s="61" t="s">
        <v>20</v>
      </c>
      <c r="B20" s="61"/>
      <c r="C20" s="61"/>
    </row>
    <row r="21" spans="1:4" x14ac:dyDescent="0.25">
      <c r="A21" s="61"/>
      <c r="B21" s="61"/>
      <c r="C21" s="61"/>
    </row>
    <row r="22" spans="1:4" x14ac:dyDescent="0.25">
      <c r="A22" s="61" t="s">
        <v>21</v>
      </c>
      <c r="B22" s="61"/>
      <c r="C22" s="61"/>
    </row>
    <row r="23" spans="1:4" x14ac:dyDescent="0.25">
      <c r="A23" s="61"/>
      <c r="B23" s="61"/>
      <c r="C23" s="61"/>
    </row>
    <row r="24" spans="1:4" x14ac:dyDescent="0.25">
      <c r="A24" s="7"/>
      <c r="B24" s="7"/>
      <c r="C24" s="7"/>
    </row>
    <row r="25" spans="1:4" x14ac:dyDescent="0.25">
      <c r="A25" s="55" t="s">
        <v>92</v>
      </c>
      <c r="B25" s="59"/>
      <c r="C25" s="59"/>
      <c r="D25" s="56"/>
    </row>
    <row r="26" spans="1:4" x14ac:dyDescent="0.25">
      <c r="A26" s="55" t="s">
        <v>76</v>
      </c>
      <c r="B26" s="56"/>
      <c r="C26" s="8" t="s">
        <v>22</v>
      </c>
      <c r="D26" s="8" t="s">
        <v>23</v>
      </c>
    </row>
    <row r="27" spans="1:4" x14ac:dyDescent="0.25">
      <c r="A27" s="3" t="s">
        <v>6</v>
      </c>
      <c r="B27" s="2" t="s">
        <v>24</v>
      </c>
      <c r="C27" s="28">
        <v>20</v>
      </c>
      <c r="D27" s="11">
        <f>$C$10*C27/100</f>
        <v>231.29599999999999</v>
      </c>
    </row>
    <row r="28" spans="1:4" x14ac:dyDescent="0.25">
      <c r="A28" s="3" t="s">
        <v>2</v>
      </c>
      <c r="B28" s="2" t="s">
        <v>25</v>
      </c>
      <c r="C28" s="28">
        <v>1.5</v>
      </c>
      <c r="D28" s="11">
        <f t="shared" ref="D28:D34" si="0">$C$10*C28/100</f>
        <v>17.347200000000001</v>
      </c>
    </row>
    <row r="29" spans="1:4" x14ac:dyDescent="0.25">
      <c r="A29" s="3" t="s">
        <v>3</v>
      </c>
      <c r="B29" s="2" t="s">
        <v>26</v>
      </c>
      <c r="C29" s="28">
        <v>0</v>
      </c>
      <c r="D29" s="11">
        <f t="shared" si="0"/>
        <v>0</v>
      </c>
    </row>
    <row r="30" spans="1:4" x14ac:dyDescent="0.25">
      <c r="A30" s="3" t="s">
        <v>4</v>
      </c>
      <c r="B30" s="2" t="s">
        <v>86</v>
      </c>
      <c r="C30" s="28">
        <v>0.2</v>
      </c>
      <c r="D30" s="11">
        <f t="shared" si="0"/>
        <v>2.3129600000000003</v>
      </c>
    </row>
    <row r="31" spans="1:4" x14ac:dyDescent="0.25">
      <c r="A31" s="3" t="s">
        <v>9</v>
      </c>
      <c r="B31" s="2" t="s">
        <v>87</v>
      </c>
      <c r="C31" s="28">
        <v>2.5</v>
      </c>
      <c r="D31" s="11">
        <f t="shared" si="0"/>
        <v>28.911999999999999</v>
      </c>
    </row>
    <row r="32" spans="1:4" x14ac:dyDescent="0.25">
      <c r="A32" s="3" t="s">
        <v>10</v>
      </c>
      <c r="B32" s="2" t="s">
        <v>27</v>
      </c>
      <c r="C32" s="28">
        <v>8</v>
      </c>
      <c r="D32" s="11">
        <f t="shared" si="0"/>
        <v>92.5184</v>
      </c>
    </row>
    <row r="33" spans="1:4" x14ac:dyDescent="0.25">
      <c r="A33" s="3" t="s">
        <v>48</v>
      </c>
      <c r="B33" s="2" t="s">
        <v>88</v>
      </c>
      <c r="C33" s="28">
        <v>0.3</v>
      </c>
      <c r="D33" s="11">
        <f t="shared" si="0"/>
        <v>3.4694400000000001</v>
      </c>
    </row>
    <row r="34" spans="1:4" x14ac:dyDescent="0.25">
      <c r="A34" s="3" t="s">
        <v>89</v>
      </c>
      <c r="B34" s="2" t="s">
        <v>28</v>
      </c>
      <c r="C34" s="28">
        <v>2</v>
      </c>
      <c r="D34" s="11">
        <f t="shared" si="0"/>
        <v>23.1296</v>
      </c>
    </row>
    <row r="35" spans="1:4" x14ac:dyDescent="0.25">
      <c r="A35" s="2" t="s">
        <v>5</v>
      </c>
      <c r="B35" s="2"/>
      <c r="C35" s="28">
        <f>SUM(C27:C34)</f>
        <v>34.5</v>
      </c>
      <c r="D35" s="11">
        <f>SUM(D27:D34)</f>
        <v>398.98559999999998</v>
      </c>
    </row>
    <row r="37" spans="1:4" ht="15" customHeight="1" x14ac:dyDescent="0.25">
      <c r="A37" s="61" t="s">
        <v>29</v>
      </c>
      <c r="B37" s="61"/>
      <c r="C37" s="61"/>
      <c r="D37" s="61"/>
    </row>
    <row r="38" spans="1:4" x14ac:dyDescent="0.25">
      <c r="A38" s="61"/>
      <c r="B38" s="61"/>
      <c r="C38" s="61"/>
      <c r="D38" s="61"/>
    </row>
    <row r="39" spans="1:4" ht="15" customHeight="1" x14ac:dyDescent="0.25">
      <c r="A39" s="61" t="s">
        <v>30</v>
      </c>
      <c r="B39" s="61"/>
      <c r="C39" s="61"/>
      <c r="D39" s="61"/>
    </row>
    <row r="40" spans="1:4" x14ac:dyDescent="0.25">
      <c r="A40" s="61"/>
      <c r="B40" s="61"/>
      <c r="C40" s="61"/>
      <c r="D40" s="61"/>
    </row>
    <row r="42" spans="1:4" x14ac:dyDescent="0.25">
      <c r="A42" s="55" t="s">
        <v>93</v>
      </c>
      <c r="B42" s="59"/>
      <c r="C42" s="8" t="s">
        <v>23</v>
      </c>
    </row>
    <row r="43" spans="1:4" x14ac:dyDescent="0.25">
      <c r="A43" s="3" t="s">
        <v>6</v>
      </c>
      <c r="B43" s="2" t="s">
        <v>31</v>
      </c>
      <c r="C43" s="11">
        <f>$C$10*D43</f>
        <v>96.334783999999999</v>
      </c>
      <c r="D43" s="29">
        <v>8.3299999999999999E-2</v>
      </c>
    </row>
    <row r="44" spans="1:4" x14ac:dyDescent="0.25">
      <c r="A44" s="3" t="s">
        <v>2</v>
      </c>
      <c r="B44" s="2" t="s">
        <v>32</v>
      </c>
      <c r="C44" s="11">
        <f>$C$10*D44</f>
        <v>128.484928</v>
      </c>
      <c r="D44" s="29">
        <f>0.0833+0.0278</f>
        <v>0.1111</v>
      </c>
    </row>
    <row r="45" spans="1:4" x14ac:dyDescent="0.25">
      <c r="A45" s="53" t="s">
        <v>33</v>
      </c>
      <c r="B45" s="54"/>
      <c r="C45" s="11">
        <f>SUM(C43:C44)</f>
        <v>224.81971199999998</v>
      </c>
    </row>
    <row r="46" spans="1:4" x14ac:dyDescent="0.25">
      <c r="A46" s="3" t="s">
        <v>3</v>
      </c>
      <c r="B46" s="2" t="s">
        <v>77</v>
      </c>
      <c r="C46" s="11">
        <f>C45*C35/100</f>
        <v>77.562800639999992</v>
      </c>
    </row>
    <row r="47" spans="1:4" x14ac:dyDescent="0.25">
      <c r="A47" s="53" t="s">
        <v>5</v>
      </c>
      <c r="B47" s="54"/>
      <c r="C47" s="11">
        <f>C46+C45</f>
        <v>302.38251263999996</v>
      </c>
    </row>
    <row r="49" spans="1:4" x14ac:dyDescent="0.25">
      <c r="A49" s="55" t="s">
        <v>34</v>
      </c>
      <c r="B49" s="59"/>
      <c r="C49" s="8" t="s">
        <v>23</v>
      </c>
    </row>
    <row r="50" spans="1:4" x14ac:dyDescent="0.25">
      <c r="A50" s="3" t="s">
        <v>6</v>
      </c>
      <c r="B50" s="2" t="s">
        <v>35</v>
      </c>
      <c r="C50" s="11">
        <f>C10*D50</f>
        <v>0.231296</v>
      </c>
      <c r="D50" s="31">
        <v>2.0000000000000001E-4</v>
      </c>
    </row>
    <row r="51" spans="1:4" x14ac:dyDescent="0.25">
      <c r="A51" s="3" t="s">
        <v>2</v>
      </c>
      <c r="B51" s="2" t="s">
        <v>36</v>
      </c>
      <c r="C51" s="11">
        <f>C50*C35/100</f>
        <v>7.9797119999999999E-2</v>
      </c>
    </row>
    <row r="52" spans="1:4" x14ac:dyDescent="0.25">
      <c r="A52" s="53" t="s">
        <v>5</v>
      </c>
      <c r="B52" s="54"/>
      <c r="C52" s="11">
        <f>SUM(C50:C51)</f>
        <v>0.31109312</v>
      </c>
    </row>
    <row r="54" spans="1:4" x14ac:dyDescent="0.25">
      <c r="A54" s="55" t="s">
        <v>91</v>
      </c>
      <c r="B54" s="59"/>
      <c r="C54" s="8" t="s">
        <v>23</v>
      </c>
    </row>
    <row r="55" spans="1:4" x14ac:dyDescent="0.25">
      <c r="A55" s="3" t="s">
        <v>6</v>
      </c>
      <c r="B55" s="2" t="s">
        <v>90</v>
      </c>
      <c r="C55" s="11">
        <f>C10*D55</f>
        <v>4.8572160000000002</v>
      </c>
      <c r="D55" s="29">
        <v>4.1999999999999997E-3</v>
      </c>
    </row>
    <row r="56" spans="1:4" x14ac:dyDescent="0.25">
      <c r="A56" s="3" t="s">
        <v>2</v>
      </c>
      <c r="B56" s="2" t="s">
        <v>37</v>
      </c>
      <c r="C56" s="11">
        <f>C55*C35/100</f>
        <v>1.6757395200000003</v>
      </c>
      <c r="D56" s="33"/>
    </row>
    <row r="57" spans="1:4" x14ac:dyDescent="0.25">
      <c r="A57" s="3" t="s">
        <v>3</v>
      </c>
      <c r="B57" s="2" t="s">
        <v>38</v>
      </c>
      <c r="C57" s="11">
        <f>C10*D57</f>
        <v>4.9728640000000004</v>
      </c>
      <c r="D57" s="34">
        <v>4.3E-3</v>
      </c>
    </row>
    <row r="58" spans="1:4" x14ac:dyDescent="0.25">
      <c r="A58" s="3" t="s">
        <v>4</v>
      </c>
      <c r="B58" s="2" t="s">
        <v>39</v>
      </c>
      <c r="C58" s="11">
        <f>C10*D58</f>
        <v>0.462592</v>
      </c>
      <c r="D58" s="31">
        <v>4.0000000000000002E-4</v>
      </c>
    </row>
    <row r="59" spans="1:4" x14ac:dyDescent="0.25">
      <c r="A59" s="3" t="s">
        <v>9</v>
      </c>
      <c r="B59" s="2" t="s">
        <v>40</v>
      </c>
      <c r="C59" s="11">
        <f>C58*C35/100</f>
        <v>0.15959424</v>
      </c>
      <c r="D59" s="30"/>
    </row>
    <row r="60" spans="1:4" x14ac:dyDescent="0.25">
      <c r="A60" s="3" t="s">
        <v>10</v>
      </c>
      <c r="B60" s="2" t="s">
        <v>41</v>
      </c>
      <c r="C60" s="11">
        <f>C10*D60</f>
        <v>41.633279999999999</v>
      </c>
      <c r="D60" s="31">
        <v>3.5999999999999997E-2</v>
      </c>
    </row>
    <row r="61" spans="1:4" x14ac:dyDescent="0.25">
      <c r="A61" s="53" t="s">
        <v>5</v>
      </c>
      <c r="B61" s="54"/>
      <c r="C61" s="14">
        <f>SUM(C55:C60)</f>
        <v>53.76128576</v>
      </c>
    </row>
    <row r="63" spans="1:4" x14ac:dyDescent="0.25">
      <c r="A63" s="55" t="s">
        <v>42</v>
      </c>
      <c r="B63" s="59"/>
      <c r="C63" s="8" t="s">
        <v>23</v>
      </c>
    </row>
    <row r="64" spans="1:4" x14ac:dyDescent="0.25">
      <c r="A64" s="3" t="s">
        <v>6</v>
      </c>
      <c r="B64" s="2" t="s">
        <v>43</v>
      </c>
      <c r="C64" s="11">
        <f t="shared" ref="C64:C69" si="1">$C$10*D64</f>
        <v>104.66144</v>
      </c>
      <c r="D64" s="31">
        <v>9.0499999999999997E-2</v>
      </c>
    </row>
    <row r="65" spans="1:4" x14ac:dyDescent="0.25">
      <c r="A65" s="3" t="s">
        <v>2</v>
      </c>
      <c r="B65" s="2" t="s">
        <v>44</v>
      </c>
      <c r="C65" s="11">
        <f t="shared" si="1"/>
        <v>19.197568</v>
      </c>
      <c r="D65" s="31">
        <v>1.66E-2</v>
      </c>
    </row>
    <row r="66" spans="1:4" x14ac:dyDescent="0.25">
      <c r="A66" s="3" t="s">
        <v>3</v>
      </c>
      <c r="B66" s="2" t="s">
        <v>45</v>
      </c>
      <c r="C66" s="11">
        <f t="shared" si="1"/>
        <v>0.231296</v>
      </c>
      <c r="D66" s="31">
        <v>2.0000000000000001E-4</v>
      </c>
    </row>
    <row r="67" spans="1:4" x14ac:dyDescent="0.25">
      <c r="A67" s="3" t="s">
        <v>4</v>
      </c>
      <c r="B67" s="2" t="s">
        <v>46</v>
      </c>
      <c r="C67" s="11">
        <f t="shared" si="1"/>
        <v>3.2381440000000001</v>
      </c>
      <c r="D67" s="31">
        <v>2.8E-3</v>
      </c>
    </row>
    <row r="68" spans="1:4" x14ac:dyDescent="0.25">
      <c r="A68" s="3" t="s">
        <v>9</v>
      </c>
      <c r="B68" s="2" t="s">
        <v>47</v>
      </c>
      <c r="C68" s="11">
        <f t="shared" si="1"/>
        <v>0.34694399999999997</v>
      </c>
      <c r="D68" s="31">
        <v>2.9999999999999997E-4</v>
      </c>
    </row>
    <row r="69" spans="1:4" x14ac:dyDescent="0.25">
      <c r="A69" s="3" t="s">
        <v>10</v>
      </c>
      <c r="B69" s="2" t="s">
        <v>15</v>
      </c>
      <c r="C69" s="11">
        <f t="shared" si="1"/>
        <v>0</v>
      </c>
      <c r="D69" s="31">
        <v>0</v>
      </c>
    </row>
    <row r="70" spans="1:4" x14ac:dyDescent="0.25">
      <c r="A70" s="53" t="s">
        <v>33</v>
      </c>
      <c r="B70" s="54"/>
      <c r="C70" s="11">
        <f>SUM(C64:C69)</f>
        <v>127.675392</v>
      </c>
    </row>
    <row r="71" spans="1:4" x14ac:dyDescent="0.25">
      <c r="A71" s="3" t="s">
        <v>48</v>
      </c>
      <c r="B71" s="2" t="s">
        <v>49</v>
      </c>
      <c r="C71" s="11">
        <f>C70*C35/100</f>
        <v>44.048010240000004</v>
      </c>
    </row>
    <row r="72" spans="1:4" x14ac:dyDescent="0.25">
      <c r="A72" s="53" t="s">
        <v>5</v>
      </c>
      <c r="B72" s="54"/>
      <c r="C72" s="11">
        <f>C71+C70</f>
        <v>171.72340224000001</v>
      </c>
    </row>
    <row r="74" spans="1:4" x14ac:dyDescent="0.25">
      <c r="A74" s="55" t="s">
        <v>50</v>
      </c>
      <c r="B74" s="59"/>
      <c r="C74" s="8" t="s">
        <v>23</v>
      </c>
    </row>
    <row r="75" spans="1:4" x14ac:dyDescent="0.25">
      <c r="A75" s="3" t="s">
        <v>6</v>
      </c>
      <c r="B75" s="2" t="s">
        <v>51</v>
      </c>
      <c r="C75" s="11">
        <f>C47</f>
        <v>302.38251263999996</v>
      </c>
    </row>
    <row r="76" spans="1:4" x14ac:dyDescent="0.25">
      <c r="A76" s="3" t="s">
        <v>2</v>
      </c>
      <c r="B76" s="2" t="s">
        <v>52</v>
      </c>
      <c r="C76" s="11">
        <f>D35</f>
        <v>398.98559999999998</v>
      </c>
    </row>
    <row r="77" spans="1:4" x14ac:dyDescent="0.25">
      <c r="A77" s="3" t="s">
        <v>3</v>
      </c>
      <c r="B77" s="2" t="s">
        <v>35</v>
      </c>
      <c r="C77" s="11">
        <f>C52</f>
        <v>0.31109312</v>
      </c>
    </row>
    <row r="78" spans="1:4" x14ac:dyDescent="0.25">
      <c r="A78" s="3" t="s">
        <v>4</v>
      </c>
      <c r="B78" s="2" t="s">
        <v>53</v>
      </c>
      <c r="C78" s="11">
        <f>C61</f>
        <v>53.76128576</v>
      </c>
    </row>
    <row r="79" spans="1:4" x14ac:dyDescent="0.25">
      <c r="A79" s="3" t="s">
        <v>9</v>
      </c>
      <c r="B79" s="2" t="s">
        <v>54</v>
      </c>
      <c r="C79" s="11">
        <f>C72</f>
        <v>171.72340224000001</v>
      </c>
    </row>
    <row r="80" spans="1:4" x14ac:dyDescent="0.25">
      <c r="A80" s="3" t="s">
        <v>10</v>
      </c>
      <c r="B80" s="2" t="s">
        <v>15</v>
      </c>
      <c r="C80" s="11">
        <v>0</v>
      </c>
    </row>
    <row r="81" spans="1:4" x14ac:dyDescent="0.25">
      <c r="A81" s="53" t="s">
        <v>5</v>
      </c>
      <c r="B81" s="54"/>
      <c r="C81" s="11">
        <f>SUM(C75:C80)</f>
        <v>927.16389375999995</v>
      </c>
    </row>
    <row r="83" spans="1:4" x14ac:dyDescent="0.25">
      <c r="A83" s="55" t="s">
        <v>55</v>
      </c>
      <c r="B83" s="56"/>
      <c r="C83" s="8" t="s">
        <v>22</v>
      </c>
      <c r="D83" s="8" t="s">
        <v>23</v>
      </c>
    </row>
    <row r="84" spans="1:4" x14ac:dyDescent="0.25">
      <c r="A84" s="3" t="s">
        <v>6</v>
      </c>
      <c r="B84" s="2" t="s">
        <v>56</v>
      </c>
      <c r="C84" s="13">
        <v>0.12</v>
      </c>
      <c r="D84" s="11">
        <f>(C81+C10+C18)*C84</f>
        <v>310.39726725119999</v>
      </c>
    </row>
    <row r="85" spans="1:4" x14ac:dyDescent="0.25">
      <c r="A85" s="3" t="s">
        <v>2</v>
      </c>
      <c r="B85" s="2" t="s">
        <v>57</v>
      </c>
      <c r="C85" s="2"/>
      <c r="D85" s="2"/>
    </row>
    <row r="86" spans="1:4" x14ac:dyDescent="0.25">
      <c r="A86" s="3"/>
      <c r="B86" s="2" t="s">
        <v>94</v>
      </c>
      <c r="C86" s="13">
        <v>3.6499999999999998E-2</v>
      </c>
      <c r="D86" s="11">
        <f>C86*'Radialista Ass.Câmera_c_RESUMO'!C10</f>
        <v>138.90575024881286</v>
      </c>
    </row>
    <row r="87" spans="1:4" x14ac:dyDescent="0.25">
      <c r="A87" s="3"/>
      <c r="B87" s="2" t="s">
        <v>58</v>
      </c>
      <c r="C87" s="13">
        <v>0</v>
      </c>
      <c r="D87" s="11">
        <f>C87*'Radialista Ass.Câmera_c_RESUMO'!C10</f>
        <v>0</v>
      </c>
    </row>
    <row r="88" spans="1:4" x14ac:dyDescent="0.25">
      <c r="A88" s="3"/>
      <c r="B88" s="2" t="s">
        <v>59</v>
      </c>
      <c r="C88" s="13">
        <v>0.05</v>
      </c>
      <c r="D88" s="11">
        <f>C88*'Radialista Ass.Câmera_c_RESUMO'!C10</f>
        <v>190.28184965590808</v>
      </c>
    </row>
    <row r="89" spans="1:4" x14ac:dyDescent="0.25">
      <c r="A89" s="3"/>
      <c r="B89" s="2" t="s">
        <v>60</v>
      </c>
      <c r="C89" s="13">
        <v>0</v>
      </c>
      <c r="D89" s="11">
        <f>C89*'Radialista Ass.Câmera_c_RESUMO'!C10</f>
        <v>0</v>
      </c>
    </row>
    <row r="90" spans="1:4" x14ac:dyDescent="0.25">
      <c r="A90" s="3" t="s">
        <v>3</v>
      </c>
      <c r="B90" s="2" t="s">
        <v>61</v>
      </c>
      <c r="C90" s="13">
        <v>0.2</v>
      </c>
      <c r="D90" s="11">
        <f>(C10+C18+C81+D84)*C90</f>
        <v>579.40823220224001</v>
      </c>
    </row>
    <row r="91" spans="1:4" x14ac:dyDescent="0.25">
      <c r="A91" s="53" t="s">
        <v>5</v>
      </c>
      <c r="B91" s="57"/>
      <c r="C91" s="54"/>
      <c r="D91" s="11">
        <f>SUM(D84:D90)</f>
        <v>1218.9930993581611</v>
      </c>
    </row>
    <row r="93" spans="1:4" x14ac:dyDescent="0.25">
      <c r="A93" s="58" t="s">
        <v>62</v>
      </c>
      <c r="B93" s="58"/>
      <c r="C93" s="58"/>
      <c r="D93" s="58"/>
    </row>
    <row r="95" spans="1:4" x14ac:dyDescent="0.25">
      <c r="A95" s="58" t="s">
        <v>63</v>
      </c>
      <c r="B95" s="58"/>
      <c r="C95" s="58"/>
      <c r="D95" s="58"/>
    </row>
  </sheetData>
  <mergeCells count="28">
    <mergeCell ref="A83:B83"/>
    <mergeCell ref="A91:C91"/>
    <mergeCell ref="A93:D93"/>
    <mergeCell ref="A95:D95"/>
    <mergeCell ref="A61:B61"/>
    <mergeCell ref="A63:B63"/>
    <mergeCell ref="A70:B70"/>
    <mergeCell ref="A72:B72"/>
    <mergeCell ref="A74:B74"/>
    <mergeCell ref="A81:B81"/>
    <mergeCell ref="A54:B54"/>
    <mergeCell ref="A20:C21"/>
    <mergeCell ref="A22:C23"/>
    <mergeCell ref="A25:D25"/>
    <mergeCell ref="A26:B26"/>
    <mergeCell ref="A37:D38"/>
    <mergeCell ref="A39:D40"/>
    <mergeCell ref="A42:B42"/>
    <mergeCell ref="A45:B45"/>
    <mergeCell ref="A47:B47"/>
    <mergeCell ref="A49:B49"/>
    <mergeCell ref="A52:B52"/>
    <mergeCell ref="A11:B11"/>
    <mergeCell ref="A2:C2"/>
    <mergeCell ref="A3:C4"/>
    <mergeCell ref="D3:F3"/>
    <mergeCell ref="D4:F4"/>
    <mergeCell ref="A5:B5"/>
  </mergeCells>
  <pageMargins left="0.511811024" right="0.511811024" top="0.78740157499999996" bottom="0.78740157499999996" header="0.31496062000000002" footer="0.31496062000000002"/>
  <pageSetup paperSize="9" scale="76" orientation="portrait" r:id="rId1"/>
  <rowBreaks count="1" manualBreakCount="1">
    <brk id="61" max="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2"/>
  <sheetViews>
    <sheetView workbookViewId="0"/>
  </sheetViews>
  <sheetFormatPr defaultRowHeight="15" x14ac:dyDescent="0.25"/>
  <cols>
    <col min="1" max="1" width="11.85546875" style="1" customWidth="1"/>
    <col min="2" max="2" width="70.85546875" style="1" customWidth="1"/>
    <col min="3" max="3" width="12.7109375" style="1" customWidth="1"/>
    <col min="4" max="16384" width="9.140625" style="1"/>
  </cols>
  <sheetData>
    <row r="2" spans="1:4" ht="18.75" x14ac:dyDescent="0.4">
      <c r="B2" s="32" t="str">
        <f>[1]DRE!$C$17</f>
        <v>Radialista, assistente de câmera</v>
      </c>
      <c r="D2" s="1" t="s">
        <v>99</v>
      </c>
    </row>
    <row r="3" spans="1:4" x14ac:dyDescent="0.25">
      <c r="A3" s="68"/>
      <c r="B3" s="68"/>
      <c r="C3" s="68"/>
    </row>
    <row r="4" spans="1:4" ht="32.25" customHeight="1" x14ac:dyDescent="0.25">
      <c r="A4" s="66" t="s">
        <v>78</v>
      </c>
      <c r="B4" s="67"/>
      <c r="C4" s="15" t="s">
        <v>79</v>
      </c>
    </row>
    <row r="5" spans="1:4" x14ac:dyDescent="0.25">
      <c r="A5" s="3" t="s">
        <v>64</v>
      </c>
      <c r="B5" s="2" t="s">
        <v>67</v>
      </c>
      <c r="C5" s="27">
        <f>'Radialista Ass.Câmera_c diaria'!C10</f>
        <v>1156.48</v>
      </c>
    </row>
    <row r="6" spans="1:4" x14ac:dyDescent="0.25">
      <c r="A6" s="3" t="s">
        <v>65</v>
      </c>
      <c r="B6" s="2" t="s">
        <v>68</v>
      </c>
      <c r="C6" s="27">
        <f>'Radialista Ass.Câmera_c diaria'!C18</f>
        <v>503</v>
      </c>
    </row>
    <row r="7" spans="1:4" x14ac:dyDescent="0.25">
      <c r="A7" s="3" t="s">
        <v>66</v>
      </c>
      <c r="B7" s="2" t="s">
        <v>69</v>
      </c>
      <c r="C7" s="27">
        <f>'Radialista Ass.Câmera_c diaria'!C81</f>
        <v>927.16389375999995</v>
      </c>
    </row>
    <row r="8" spans="1:4" x14ac:dyDescent="0.25">
      <c r="A8" s="53" t="s">
        <v>70</v>
      </c>
      <c r="B8" s="54"/>
      <c r="C8" s="27">
        <f>SUM(C5:C7)</f>
        <v>2586.6438937600001</v>
      </c>
    </row>
    <row r="9" spans="1:4" x14ac:dyDescent="0.25">
      <c r="A9" s="3" t="s">
        <v>71</v>
      </c>
      <c r="B9" s="2" t="s">
        <v>72</v>
      </c>
      <c r="C9" s="27">
        <f>'Radialista Ass.Câmera_c diaria'!D91</f>
        <v>1218.9930993581611</v>
      </c>
    </row>
    <row r="10" spans="1:4" x14ac:dyDescent="0.25">
      <c r="A10" s="53" t="s">
        <v>73</v>
      </c>
      <c r="B10" s="54"/>
      <c r="C10" s="11">
        <f>(C8+'Radialista Ass.Câmera_c diaria'!D84+'Radialista Ass.Câmera_c diaria'!D90)/(1-0.0865)</f>
        <v>3805.6369931181612</v>
      </c>
    </row>
    <row r="12" spans="1:4" x14ac:dyDescent="0.25">
      <c r="A12" s="52" t="s">
        <v>74</v>
      </c>
      <c r="B12" s="52"/>
      <c r="C12" s="52"/>
    </row>
  </sheetData>
  <mergeCells count="5">
    <mergeCell ref="A3:C3"/>
    <mergeCell ref="A4:B4"/>
    <mergeCell ref="A8:B8"/>
    <mergeCell ref="A10:B10"/>
    <mergeCell ref="A12:C12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5"/>
  <sheetViews>
    <sheetView zoomScaleNormal="100" workbookViewId="0"/>
  </sheetViews>
  <sheetFormatPr defaultRowHeight="15" x14ac:dyDescent="0.25"/>
  <cols>
    <col min="1" max="1" width="8" style="1" customWidth="1"/>
    <col min="2" max="2" width="55.7109375" style="1" customWidth="1"/>
    <col min="3" max="3" width="15" style="1" customWidth="1"/>
    <col min="4" max="4" width="18" style="1" customWidth="1"/>
    <col min="5" max="16384" width="9.140625" style="1"/>
  </cols>
  <sheetData>
    <row r="2" spans="1:7" ht="18.75" x14ac:dyDescent="0.4">
      <c r="A2" s="69" t="str">
        <f>'Rádialista Editor Áudio'!A2:C2</f>
        <v>Planilha de Custo e Formação de Preços</v>
      </c>
      <c r="B2" s="69"/>
      <c r="C2" s="69"/>
      <c r="D2" s="6"/>
      <c r="E2" s="6"/>
      <c r="F2" s="6"/>
      <c r="G2" s="6"/>
    </row>
    <row r="3" spans="1:7" ht="15" customHeight="1" x14ac:dyDescent="0.25">
      <c r="A3" s="62" t="str">
        <f>[1]DRE!$C$17</f>
        <v>Radialista, assistente de câmera</v>
      </c>
      <c r="B3" s="62"/>
      <c r="C3" s="62"/>
      <c r="D3" s="60"/>
      <c r="E3" s="60"/>
      <c r="F3" s="60"/>
      <c r="G3" s="42"/>
    </row>
    <row r="4" spans="1:7" x14ac:dyDescent="0.25">
      <c r="A4" s="63"/>
      <c r="B4" s="63"/>
      <c r="C4" s="63"/>
      <c r="D4" s="60" t="s">
        <v>101</v>
      </c>
      <c r="E4" s="60"/>
      <c r="F4" s="60"/>
      <c r="G4" s="42"/>
    </row>
    <row r="5" spans="1:7" ht="20.25" customHeight="1" x14ac:dyDescent="0.25">
      <c r="A5" s="64" t="s">
        <v>0</v>
      </c>
      <c r="B5" s="65"/>
      <c r="C5" s="12" t="s">
        <v>1</v>
      </c>
    </row>
    <row r="6" spans="1:7" x14ac:dyDescent="0.25">
      <c r="A6" s="3" t="s">
        <v>6</v>
      </c>
      <c r="B6" s="2" t="s">
        <v>12</v>
      </c>
      <c r="C6" s="27">
        <f>[1]DRE!$E$17</f>
        <v>1156.48</v>
      </c>
    </row>
    <row r="7" spans="1:7" x14ac:dyDescent="0.25">
      <c r="A7" s="3" t="s">
        <v>2</v>
      </c>
      <c r="B7" s="2" t="s">
        <v>13</v>
      </c>
      <c r="C7" s="2">
        <v>0</v>
      </c>
    </row>
    <row r="8" spans="1:7" x14ac:dyDescent="0.25">
      <c r="A8" s="3" t="s">
        <v>3</v>
      </c>
      <c r="B8" s="2" t="s">
        <v>14</v>
      </c>
      <c r="C8" s="2">
        <v>0</v>
      </c>
    </row>
    <row r="9" spans="1:7" x14ac:dyDescent="0.25">
      <c r="A9" s="3" t="s">
        <v>4</v>
      </c>
      <c r="B9" s="2" t="s">
        <v>15</v>
      </c>
      <c r="C9" s="2">
        <v>0</v>
      </c>
    </row>
    <row r="10" spans="1:7" x14ac:dyDescent="0.25">
      <c r="A10" s="2"/>
      <c r="B10" s="2" t="s">
        <v>7</v>
      </c>
      <c r="C10" s="11">
        <f>SUM(C6:C9)</f>
        <v>1156.48</v>
      </c>
    </row>
    <row r="11" spans="1:7" ht="20.25" customHeight="1" x14ac:dyDescent="0.25">
      <c r="A11" s="64" t="s">
        <v>8</v>
      </c>
      <c r="B11" s="65"/>
      <c r="C11" s="12" t="s">
        <v>23</v>
      </c>
    </row>
    <row r="12" spans="1:7" x14ac:dyDescent="0.25">
      <c r="A12" s="3" t="s">
        <v>6</v>
      </c>
      <c r="B12" s="2" t="s">
        <v>16</v>
      </c>
      <c r="C12" s="27">
        <v>176</v>
      </c>
    </row>
    <row r="13" spans="1:7" x14ac:dyDescent="0.25">
      <c r="A13" s="3" t="s">
        <v>2</v>
      </c>
      <c r="B13" s="2" t="s">
        <v>17</v>
      </c>
      <c r="C13" s="27">
        <f>(15*22)*0.9</f>
        <v>297</v>
      </c>
    </row>
    <row r="14" spans="1:7" x14ac:dyDescent="0.25">
      <c r="A14" s="3" t="s">
        <v>3</v>
      </c>
      <c r="B14" s="2" t="s">
        <v>18</v>
      </c>
      <c r="C14" s="27">
        <v>0</v>
      </c>
    </row>
    <row r="15" spans="1:7" x14ac:dyDescent="0.25">
      <c r="A15" s="3" t="s">
        <v>4</v>
      </c>
      <c r="B15" s="2" t="s">
        <v>19</v>
      </c>
      <c r="C15" s="27">
        <v>0</v>
      </c>
    </row>
    <row r="16" spans="1:7" x14ac:dyDescent="0.25">
      <c r="A16" s="3" t="s">
        <v>9</v>
      </c>
      <c r="B16" s="2" t="s">
        <v>97</v>
      </c>
      <c r="C16" s="27">
        <v>30</v>
      </c>
    </row>
    <row r="17" spans="1:4" x14ac:dyDescent="0.25">
      <c r="A17" s="3" t="s">
        <v>10</v>
      </c>
      <c r="B17" s="2" t="s">
        <v>15</v>
      </c>
      <c r="C17" s="27">
        <v>0</v>
      </c>
    </row>
    <row r="18" spans="1:4" x14ac:dyDescent="0.25">
      <c r="A18" s="2"/>
      <c r="B18" s="2" t="s">
        <v>11</v>
      </c>
      <c r="C18" s="11">
        <f>SUM(C12:C17)</f>
        <v>503</v>
      </c>
    </row>
    <row r="20" spans="1:4" x14ac:dyDescent="0.25">
      <c r="A20" s="61" t="s">
        <v>20</v>
      </c>
      <c r="B20" s="61"/>
      <c r="C20" s="61"/>
    </row>
    <row r="21" spans="1:4" x14ac:dyDescent="0.25">
      <c r="A21" s="61"/>
      <c r="B21" s="61"/>
      <c r="C21" s="61"/>
    </row>
    <row r="22" spans="1:4" x14ac:dyDescent="0.25">
      <c r="A22" s="61" t="s">
        <v>21</v>
      </c>
      <c r="B22" s="61"/>
      <c r="C22" s="61"/>
    </row>
    <row r="23" spans="1:4" x14ac:dyDescent="0.25">
      <c r="A23" s="61"/>
      <c r="B23" s="61"/>
      <c r="C23" s="61"/>
    </row>
    <row r="24" spans="1:4" x14ac:dyDescent="0.25">
      <c r="A24" s="41"/>
      <c r="B24" s="41"/>
      <c r="C24" s="41"/>
    </row>
    <row r="25" spans="1:4" x14ac:dyDescent="0.25">
      <c r="A25" s="55" t="s">
        <v>92</v>
      </c>
      <c r="B25" s="59"/>
      <c r="C25" s="59"/>
      <c r="D25" s="56"/>
    </row>
    <row r="26" spans="1:4" x14ac:dyDescent="0.25">
      <c r="A26" s="55" t="s">
        <v>76</v>
      </c>
      <c r="B26" s="56"/>
      <c r="C26" s="8" t="s">
        <v>22</v>
      </c>
      <c r="D26" s="8" t="s">
        <v>23</v>
      </c>
    </row>
    <row r="27" spans="1:4" x14ac:dyDescent="0.25">
      <c r="A27" s="3" t="s">
        <v>6</v>
      </c>
      <c r="B27" s="2" t="s">
        <v>24</v>
      </c>
      <c r="C27" s="28">
        <v>20</v>
      </c>
      <c r="D27" s="11">
        <f>$C$10*C27/100</f>
        <v>231.29599999999999</v>
      </c>
    </row>
    <row r="28" spans="1:4" x14ac:dyDescent="0.25">
      <c r="A28" s="3" t="s">
        <v>2</v>
      </c>
      <c r="B28" s="2" t="s">
        <v>25</v>
      </c>
      <c r="C28" s="28">
        <v>1.5</v>
      </c>
      <c r="D28" s="11">
        <f t="shared" ref="D28:D34" si="0">$C$10*C28/100</f>
        <v>17.347200000000001</v>
      </c>
    </row>
    <row r="29" spans="1:4" x14ac:dyDescent="0.25">
      <c r="A29" s="3" t="s">
        <v>3</v>
      </c>
      <c r="B29" s="2" t="s">
        <v>26</v>
      </c>
      <c r="C29" s="28">
        <v>0</v>
      </c>
      <c r="D29" s="11">
        <f t="shared" si="0"/>
        <v>0</v>
      </c>
    </row>
    <row r="30" spans="1:4" x14ac:dyDescent="0.25">
      <c r="A30" s="3" t="s">
        <v>4</v>
      </c>
      <c r="B30" s="2" t="s">
        <v>86</v>
      </c>
      <c r="C30" s="28">
        <v>0.2</v>
      </c>
      <c r="D30" s="11">
        <f t="shared" si="0"/>
        <v>2.3129600000000003</v>
      </c>
    </row>
    <row r="31" spans="1:4" x14ac:dyDescent="0.25">
      <c r="A31" s="3" t="s">
        <v>9</v>
      </c>
      <c r="B31" s="2" t="s">
        <v>87</v>
      </c>
      <c r="C31" s="28">
        <v>2.5</v>
      </c>
      <c r="D31" s="11">
        <f t="shared" si="0"/>
        <v>28.911999999999999</v>
      </c>
    </row>
    <row r="32" spans="1:4" x14ac:dyDescent="0.25">
      <c r="A32" s="3" t="s">
        <v>10</v>
      </c>
      <c r="B32" s="2" t="s">
        <v>27</v>
      </c>
      <c r="C32" s="28">
        <v>8</v>
      </c>
      <c r="D32" s="11">
        <f t="shared" si="0"/>
        <v>92.5184</v>
      </c>
    </row>
    <row r="33" spans="1:4" x14ac:dyDescent="0.25">
      <c r="A33" s="3" t="s">
        <v>48</v>
      </c>
      <c r="B33" s="2" t="s">
        <v>88</v>
      </c>
      <c r="C33" s="28">
        <v>0.3</v>
      </c>
      <c r="D33" s="11">
        <f t="shared" si="0"/>
        <v>3.4694400000000001</v>
      </c>
    </row>
    <row r="34" spans="1:4" x14ac:dyDescent="0.25">
      <c r="A34" s="3" t="s">
        <v>89</v>
      </c>
      <c r="B34" s="2" t="s">
        <v>28</v>
      </c>
      <c r="C34" s="28">
        <v>2</v>
      </c>
      <c r="D34" s="11">
        <f t="shared" si="0"/>
        <v>23.1296</v>
      </c>
    </row>
    <row r="35" spans="1:4" x14ac:dyDescent="0.25">
      <c r="A35" s="2" t="s">
        <v>5</v>
      </c>
      <c r="B35" s="2"/>
      <c r="C35" s="28">
        <f>SUM(C27:C34)</f>
        <v>34.5</v>
      </c>
      <c r="D35" s="11">
        <f>SUM(D27:D34)</f>
        <v>398.98559999999998</v>
      </c>
    </row>
    <row r="37" spans="1:4" ht="15" customHeight="1" x14ac:dyDescent="0.25">
      <c r="A37" s="61" t="s">
        <v>29</v>
      </c>
      <c r="B37" s="61"/>
      <c r="C37" s="61"/>
      <c r="D37" s="61"/>
    </row>
    <row r="38" spans="1:4" x14ac:dyDescent="0.25">
      <c r="A38" s="61"/>
      <c r="B38" s="61"/>
      <c r="C38" s="61"/>
      <c r="D38" s="61"/>
    </row>
    <row r="39" spans="1:4" ht="15" customHeight="1" x14ac:dyDescent="0.25">
      <c r="A39" s="61" t="s">
        <v>30</v>
      </c>
      <c r="B39" s="61"/>
      <c r="C39" s="61"/>
      <c r="D39" s="61"/>
    </row>
    <row r="40" spans="1:4" x14ac:dyDescent="0.25">
      <c r="A40" s="61"/>
      <c r="B40" s="61"/>
      <c r="C40" s="61"/>
      <c r="D40" s="61"/>
    </row>
    <row r="42" spans="1:4" x14ac:dyDescent="0.25">
      <c r="A42" s="55" t="s">
        <v>93</v>
      </c>
      <c r="B42" s="59"/>
      <c r="C42" s="8" t="s">
        <v>23</v>
      </c>
    </row>
    <row r="43" spans="1:4" x14ac:dyDescent="0.25">
      <c r="A43" s="3" t="s">
        <v>6</v>
      </c>
      <c r="B43" s="2" t="s">
        <v>31</v>
      </c>
      <c r="C43" s="11">
        <f>$C$10*D43</f>
        <v>96.334783999999999</v>
      </c>
      <c r="D43" s="29">
        <v>8.3299999999999999E-2</v>
      </c>
    </row>
    <row r="44" spans="1:4" x14ac:dyDescent="0.25">
      <c r="A44" s="3" t="s">
        <v>2</v>
      </c>
      <c r="B44" s="2" t="s">
        <v>32</v>
      </c>
      <c r="C44" s="11">
        <f>$C$10*D44</f>
        <v>128.484928</v>
      </c>
      <c r="D44" s="29">
        <f>0.0833+0.0278</f>
        <v>0.1111</v>
      </c>
    </row>
    <row r="45" spans="1:4" x14ac:dyDescent="0.25">
      <c r="A45" s="53" t="s">
        <v>33</v>
      </c>
      <c r="B45" s="54"/>
      <c r="C45" s="11">
        <f>SUM(C43:C44)</f>
        <v>224.81971199999998</v>
      </c>
    </row>
    <row r="46" spans="1:4" x14ac:dyDescent="0.25">
      <c r="A46" s="3" t="s">
        <v>3</v>
      </c>
      <c r="B46" s="2" t="s">
        <v>77</v>
      </c>
      <c r="C46" s="11">
        <f>C45*C35/100</f>
        <v>77.562800639999992</v>
      </c>
    </row>
    <row r="47" spans="1:4" x14ac:dyDescent="0.25">
      <c r="A47" s="53" t="s">
        <v>5</v>
      </c>
      <c r="B47" s="54"/>
      <c r="C47" s="11">
        <f>C46+C45</f>
        <v>302.38251263999996</v>
      </c>
    </row>
    <row r="49" spans="1:4" x14ac:dyDescent="0.25">
      <c r="A49" s="55" t="s">
        <v>34</v>
      </c>
      <c r="B49" s="59"/>
      <c r="C49" s="8" t="s">
        <v>23</v>
      </c>
    </row>
    <row r="50" spans="1:4" x14ac:dyDescent="0.25">
      <c r="A50" s="3" t="s">
        <v>6</v>
      </c>
      <c r="B50" s="2" t="s">
        <v>35</v>
      </c>
      <c r="C50" s="11">
        <f>C10*D50</f>
        <v>0.231296</v>
      </c>
      <c r="D50" s="31">
        <v>2.0000000000000001E-4</v>
      </c>
    </row>
    <row r="51" spans="1:4" x14ac:dyDescent="0.25">
      <c r="A51" s="3" t="s">
        <v>2</v>
      </c>
      <c r="B51" s="2" t="s">
        <v>36</v>
      </c>
      <c r="C51" s="11">
        <f>C50*C35/100</f>
        <v>7.9797119999999999E-2</v>
      </c>
    </row>
    <row r="52" spans="1:4" x14ac:dyDescent="0.25">
      <c r="A52" s="53" t="s">
        <v>5</v>
      </c>
      <c r="B52" s="54"/>
      <c r="C52" s="11">
        <f>SUM(C50:C51)</f>
        <v>0.31109312</v>
      </c>
    </row>
    <row r="54" spans="1:4" x14ac:dyDescent="0.25">
      <c r="A54" s="55" t="s">
        <v>91</v>
      </c>
      <c r="B54" s="59"/>
      <c r="C54" s="8" t="s">
        <v>23</v>
      </c>
    </row>
    <row r="55" spans="1:4" x14ac:dyDescent="0.25">
      <c r="A55" s="3" t="s">
        <v>6</v>
      </c>
      <c r="B55" s="2" t="s">
        <v>90</v>
      </c>
      <c r="C55" s="11">
        <f>C10*D55</f>
        <v>4.8572160000000002</v>
      </c>
      <c r="D55" s="29">
        <v>4.1999999999999997E-3</v>
      </c>
    </row>
    <row r="56" spans="1:4" x14ac:dyDescent="0.25">
      <c r="A56" s="3" t="s">
        <v>2</v>
      </c>
      <c r="B56" s="2" t="s">
        <v>37</v>
      </c>
      <c r="C56" s="11">
        <f>C55*C35/100</f>
        <v>1.6757395200000003</v>
      </c>
      <c r="D56" s="33"/>
    </row>
    <row r="57" spans="1:4" x14ac:dyDescent="0.25">
      <c r="A57" s="3" t="s">
        <v>3</v>
      </c>
      <c r="B57" s="2" t="s">
        <v>38</v>
      </c>
      <c r="C57" s="11">
        <f>C10*D57</f>
        <v>4.9728640000000004</v>
      </c>
      <c r="D57" s="34">
        <v>4.3E-3</v>
      </c>
    </row>
    <row r="58" spans="1:4" x14ac:dyDescent="0.25">
      <c r="A58" s="3" t="s">
        <v>4</v>
      </c>
      <c r="B58" s="2" t="s">
        <v>39</v>
      </c>
      <c r="C58" s="11">
        <f>C10*D58</f>
        <v>0.462592</v>
      </c>
      <c r="D58" s="31">
        <v>4.0000000000000002E-4</v>
      </c>
    </row>
    <row r="59" spans="1:4" x14ac:dyDescent="0.25">
      <c r="A59" s="3" t="s">
        <v>9</v>
      </c>
      <c r="B59" s="2" t="s">
        <v>40</v>
      </c>
      <c r="C59" s="11">
        <f>C58*C35/100</f>
        <v>0.15959424</v>
      </c>
      <c r="D59" s="30"/>
    </row>
    <row r="60" spans="1:4" x14ac:dyDescent="0.25">
      <c r="A60" s="3" t="s">
        <v>10</v>
      </c>
      <c r="B60" s="2" t="s">
        <v>41</v>
      </c>
      <c r="C60" s="11">
        <f>C10*D60</f>
        <v>41.633279999999999</v>
      </c>
      <c r="D60" s="31">
        <v>3.5999999999999997E-2</v>
      </c>
    </row>
    <row r="61" spans="1:4" x14ac:dyDescent="0.25">
      <c r="A61" s="53" t="s">
        <v>5</v>
      </c>
      <c r="B61" s="54"/>
      <c r="C61" s="14">
        <f>SUM(C55:C60)</f>
        <v>53.76128576</v>
      </c>
    </row>
    <row r="63" spans="1:4" x14ac:dyDescent="0.25">
      <c r="A63" s="55" t="s">
        <v>42</v>
      </c>
      <c r="B63" s="59"/>
      <c r="C63" s="8" t="s">
        <v>23</v>
      </c>
    </row>
    <row r="64" spans="1:4" x14ac:dyDescent="0.25">
      <c r="A64" s="3" t="s">
        <v>6</v>
      </c>
      <c r="B64" s="2" t="s">
        <v>43</v>
      </c>
      <c r="C64" s="11">
        <f t="shared" ref="C64:C69" si="1">$C$10*D64</f>
        <v>104.66144</v>
      </c>
      <c r="D64" s="31">
        <v>9.0499999999999997E-2</v>
      </c>
    </row>
    <row r="65" spans="1:4" x14ac:dyDescent="0.25">
      <c r="A65" s="3" t="s">
        <v>2</v>
      </c>
      <c r="B65" s="2" t="s">
        <v>44</v>
      </c>
      <c r="C65" s="11">
        <f t="shared" si="1"/>
        <v>19.197568</v>
      </c>
      <c r="D65" s="31">
        <v>1.66E-2</v>
      </c>
    </row>
    <row r="66" spans="1:4" x14ac:dyDescent="0.25">
      <c r="A66" s="3" t="s">
        <v>3</v>
      </c>
      <c r="B66" s="2" t="s">
        <v>45</v>
      </c>
      <c r="C66" s="11">
        <f t="shared" si="1"/>
        <v>0.231296</v>
      </c>
      <c r="D66" s="31">
        <v>2.0000000000000001E-4</v>
      </c>
    </row>
    <row r="67" spans="1:4" x14ac:dyDescent="0.25">
      <c r="A67" s="3" t="s">
        <v>4</v>
      </c>
      <c r="B67" s="2" t="s">
        <v>46</v>
      </c>
      <c r="C67" s="11">
        <f t="shared" si="1"/>
        <v>3.2381440000000001</v>
      </c>
      <c r="D67" s="31">
        <v>2.8E-3</v>
      </c>
    </row>
    <row r="68" spans="1:4" x14ac:dyDescent="0.25">
      <c r="A68" s="3" t="s">
        <v>9</v>
      </c>
      <c r="B68" s="2" t="s">
        <v>47</v>
      </c>
      <c r="C68" s="11">
        <f t="shared" si="1"/>
        <v>0.34694399999999997</v>
      </c>
      <c r="D68" s="31">
        <v>2.9999999999999997E-4</v>
      </c>
    </row>
    <row r="69" spans="1:4" x14ac:dyDescent="0.25">
      <c r="A69" s="3" t="s">
        <v>10</v>
      </c>
      <c r="B69" s="2" t="s">
        <v>15</v>
      </c>
      <c r="C69" s="11">
        <f t="shared" si="1"/>
        <v>0</v>
      </c>
      <c r="D69" s="31">
        <v>0</v>
      </c>
    </row>
    <row r="70" spans="1:4" x14ac:dyDescent="0.25">
      <c r="A70" s="53" t="s">
        <v>33</v>
      </c>
      <c r="B70" s="54"/>
      <c r="C70" s="11">
        <f>SUM(C64:C69)</f>
        <v>127.675392</v>
      </c>
    </row>
    <row r="71" spans="1:4" x14ac:dyDescent="0.25">
      <c r="A71" s="3" t="s">
        <v>48</v>
      </c>
      <c r="B71" s="2" t="s">
        <v>49</v>
      </c>
      <c r="C71" s="11">
        <f>C70*C35/100</f>
        <v>44.048010240000004</v>
      </c>
    </row>
    <row r="72" spans="1:4" x14ac:dyDescent="0.25">
      <c r="A72" s="53" t="s">
        <v>5</v>
      </c>
      <c r="B72" s="54"/>
      <c r="C72" s="11">
        <f>C71+C70</f>
        <v>171.72340224000001</v>
      </c>
    </row>
    <row r="74" spans="1:4" x14ac:dyDescent="0.25">
      <c r="A74" s="55" t="s">
        <v>50</v>
      </c>
      <c r="B74" s="59"/>
      <c r="C74" s="8" t="s">
        <v>23</v>
      </c>
    </row>
    <row r="75" spans="1:4" x14ac:dyDescent="0.25">
      <c r="A75" s="3" t="s">
        <v>6</v>
      </c>
      <c r="B75" s="2" t="s">
        <v>51</v>
      </c>
      <c r="C75" s="11">
        <f>C47</f>
        <v>302.38251263999996</v>
      </c>
    </row>
    <row r="76" spans="1:4" x14ac:dyDescent="0.25">
      <c r="A76" s="3" t="s">
        <v>2</v>
      </c>
      <c r="B76" s="2" t="s">
        <v>52</v>
      </c>
      <c r="C76" s="11">
        <f>D35</f>
        <v>398.98559999999998</v>
      </c>
    </row>
    <row r="77" spans="1:4" x14ac:dyDescent="0.25">
      <c r="A77" s="3" t="s">
        <v>3</v>
      </c>
      <c r="B77" s="2" t="s">
        <v>35</v>
      </c>
      <c r="C77" s="11">
        <f>C52</f>
        <v>0.31109312</v>
      </c>
    </row>
    <row r="78" spans="1:4" x14ac:dyDescent="0.25">
      <c r="A78" s="3" t="s">
        <v>4</v>
      </c>
      <c r="B78" s="2" t="s">
        <v>53</v>
      </c>
      <c r="C78" s="11">
        <f>C61</f>
        <v>53.76128576</v>
      </c>
    </row>
    <row r="79" spans="1:4" x14ac:dyDescent="0.25">
      <c r="A79" s="3" t="s">
        <v>9</v>
      </c>
      <c r="B79" s="2" t="s">
        <v>54</v>
      </c>
      <c r="C79" s="11">
        <f>C72</f>
        <v>171.72340224000001</v>
      </c>
    </row>
    <row r="80" spans="1:4" x14ac:dyDescent="0.25">
      <c r="A80" s="3" t="s">
        <v>10</v>
      </c>
      <c r="B80" s="2" t="s">
        <v>15</v>
      </c>
      <c r="C80" s="11">
        <v>0</v>
      </c>
    </row>
    <row r="81" spans="1:4" x14ac:dyDescent="0.25">
      <c r="A81" s="53" t="s">
        <v>5</v>
      </c>
      <c r="B81" s="54"/>
      <c r="C81" s="11">
        <f>SUM(C75:C80)</f>
        <v>927.16389375999995</v>
      </c>
    </row>
    <row r="83" spans="1:4" x14ac:dyDescent="0.25">
      <c r="A83" s="55" t="s">
        <v>55</v>
      </c>
      <c r="B83" s="56"/>
      <c r="C83" s="8" t="s">
        <v>22</v>
      </c>
      <c r="D83" s="8" t="s">
        <v>23</v>
      </c>
    </row>
    <row r="84" spans="1:4" x14ac:dyDescent="0.25">
      <c r="A84" s="3" t="s">
        <v>6</v>
      </c>
      <c r="B84" s="2" t="s">
        <v>56</v>
      </c>
      <c r="C84" s="13">
        <v>0.12</v>
      </c>
      <c r="D84" s="11">
        <f>(C81+C10+C18)*C84</f>
        <v>310.39726725119999</v>
      </c>
    </row>
    <row r="85" spans="1:4" x14ac:dyDescent="0.25">
      <c r="A85" s="3" t="s">
        <v>2</v>
      </c>
      <c r="B85" s="2" t="s">
        <v>57</v>
      </c>
      <c r="C85" s="2"/>
      <c r="D85" s="2"/>
    </row>
    <row r="86" spans="1:4" x14ac:dyDescent="0.25">
      <c r="A86" s="3"/>
      <c r="B86" s="2" t="s">
        <v>94</v>
      </c>
      <c r="C86" s="13">
        <v>3.6499999999999998E-2</v>
      </c>
      <c r="D86" s="11">
        <f>C86*'Radialista Ass.Câmera_c_RESUMO'!C10</f>
        <v>138.90575024881286</v>
      </c>
    </row>
    <row r="87" spans="1:4" x14ac:dyDescent="0.25">
      <c r="A87" s="3"/>
      <c r="B87" s="2" t="s">
        <v>58</v>
      </c>
      <c r="C87" s="13">
        <v>0</v>
      </c>
      <c r="D87" s="11">
        <f>C87*'Radialista Ass.Câmera_c_RESUMO'!C10</f>
        <v>0</v>
      </c>
    </row>
    <row r="88" spans="1:4" x14ac:dyDescent="0.25">
      <c r="A88" s="3"/>
      <c r="B88" s="2" t="s">
        <v>59</v>
      </c>
      <c r="C88" s="13">
        <v>0.05</v>
      </c>
      <c r="D88" s="11">
        <f>C88*'Radialista Ass.Câmera_c_RESUMO'!C10</f>
        <v>190.28184965590808</v>
      </c>
    </row>
    <row r="89" spans="1:4" x14ac:dyDescent="0.25">
      <c r="A89" s="3"/>
      <c r="B89" s="2" t="s">
        <v>60</v>
      </c>
      <c r="C89" s="13">
        <v>0</v>
      </c>
      <c r="D89" s="11">
        <f>C89*'Radialista Ass.Câmera_c_RESUMO'!C10</f>
        <v>0</v>
      </c>
    </row>
    <row r="90" spans="1:4" x14ac:dyDescent="0.25">
      <c r="A90" s="3" t="s">
        <v>3</v>
      </c>
      <c r="B90" s="2" t="s">
        <v>61</v>
      </c>
      <c r="C90" s="13">
        <v>0.2</v>
      </c>
      <c r="D90" s="11">
        <f>(C10+C18+C81+D84)*C90</f>
        <v>579.40823220224001</v>
      </c>
    </row>
    <row r="91" spans="1:4" x14ac:dyDescent="0.25">
      <c r="A91" s="53" t="s">
        <v>5</v>
      </c>
      <c r="B91" s="57"/>
      <c r="C91" s="54"/>
      <c r="D91" s="11">
        <f>SUM(D84:D90)</f>
        <v>1218.9930993581611</v>
      </c>
    </row>
    <row r="93" spans="1:4" x14ac:dyDescent="0.25">
      <c r="A93" s="58" t="s">
        <v>62</v>
      </c>
      <c r="B93" s="58"/>
      <c r="C93" s="58"/>
      <c r="D93" s="58"/>
    </row>
    <row r="95" spans="1:4" x14ac:dyDescent="0.25">
      <c r="A95" s="58" t="s">
        <v>63</v>
      </c>
      <c r="B95" s="58"/>
      <c r="C95" s="58"/>
      <c r="D95" s="58"/>
    </row>
  </sheetData>
  <mergeCells count="28">
    <mergeCell ref="A83:B83"/>
    <mergeCell ref="A91:C91"/>
    <mergeCell ref="A93:D93"/>
    <mergeCell ref="A95:D95"/>
    <mergeCell ref="A61:B61"/>
    <mergeCell ref="A63:B63"/>
    <mergeCell ref="A70:B70"/>
    <mergeCell ref="A72:B72"/>
    <mergeCell ref="A74:B74"/>
    <mergeCell ref="A81:B81"/>
    <mergeCell ref="A42:B42"/>
    <mergeCell ref="A45:B45"/>
    <mergeCell ref="A47:B47"/>
    <mergeCell ref="A49:B49"/>
    <mergeCell ref="A52:B52"/>
    <mergeCell ref="A54:B54"/>
    <mergeCell ref="A20:C21"/>
    <mergeCell ref="A22:C23"/>
    <mergeCell ref="A25:D25"/>
    <mergeCell ref="A26:B26"/>
    <mergeCell ref="A37:D38"/>
    <mergeCell ref="A39:D40"/>
    <mergeCell ref="A2:C2"/>
    <mergeCell ref="A3:C4"/>
    <mergeCell ref="D3:F3"/>
    <mergeCell ref="D4:F4"/>
    <mergeCell ref="A5:B5"/>
    <mergeCell ref="A11:B11"/>
  </mergeCells>
  <pageMargins left="0.511811024" right="0.511811024" top="0.78740157499999996" bottom="0.78740157499999996" header="0.31496062000000002" footer="0.31496062000000002"/>
  <pageSetup paperSize="9" scale="76" orientation="portrait" r:id="rId1"/>
  <rowBreaks count="1" manualBreakCount="1">
    <brk id="61" max="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2"/>
  <sheetViews>
    <sheetView workbookViewId="0"/>
  </sheetViews>
  <sheetFormatPr defaultRowHeight="15" x14ac:dyDescent="0.25"/>
  <cols>
    <col min="1" max="1" width="11.85546875" style="1" customWidth="1"/>
    <col min="2" max="2" width="70.85546875" style="1" customWidth="1"/>
    <col min="3" max="3" width="12.7109375" style="1" customWidth="1"/>
    <col min="4" max="16384" width="9.140625" style="1"/>
  </cols>
  <sheetData>
    <row r="2" spans="1:4" ht="18.75" x14ac:dyDescent="0.4">
      <c r="B2" s="32" t="str">
        <f>[1]DRE!$C$17</f>
        <v>Radialista, assistente de câmera</v>
      </c>
      <c r="D2" s="1" t="s">
        <v>101</v>
      </c>
    </row>
    <row r="3" spans="1:4" x14ac:dyDescent="0.25">
      <c r="A3" s="68"/>
      <c r="B3" s="68"/>
      <c r="C3" s="68"/>
    </row>
    <row r="4" spans="1:4" ht="32.25" customHeight="1" x14ac:dyDescent="0.25">
      <c r="A4" s="66" t="s">
        <v>78</v>
      </c>
      <c r="B4" s="67"/>
      <c r="C4" s="15" t="s">
        <v>79</v>
      </c>
    </row>
    <row r="5" spans="1:4" x14ac:dyDescent="0.25">
      <c r="A5" s="3" t="s">
        <v>64</v>
      </c>
      <c r="B5" s="2" t="s">
        <v>67</v>
      </c>
      <c r="C5" s="27">
        <f>'Radialista Ass.Câmera_c diaria'!C10</f>
        <v>1156.48</v>
      </c>
    </row>
    <row r="6" spans="1:4" x14ac:dyDescent="0.25">
      <c r="A6" s="3" t="s">
        <v>65</v>
      </c>
      <c r="B6" s="2" t="s">
        <v>68</v>
      </c>
      <c r="C6" s="27">
        <f>'Radialista Ass.Câmera_c diaria'!C18</f>
        <v>503</v>
      </c>
    </row>
    <row r="7" spans="1:4" x14ac:dyDescent="0.25">
      <c r="A7" s="3" t="s">
        <v>66</v>
      </c>
      <c r="B7" s="2" t="s">
        <v>69</v>
      </c>
      <c r="C7" s="27">
        <f>'Radialista Ass.Câmera_c diaria'!C81</f>
        <v>927.16389375999995</v>
      </c>
    </row>
    <row r="8" spans="1:4" x14ac:dyDescent="0.25">
      <c r="A8" s="53" t="s">
        <v>70</v>
      </c>
      <c r="B8" s="54"/>
      <c r="C8" s="27">
        <f>SUM(C5:C7)</f>
        <v>2586.6438937600001</v>
      </c>
    </row>
    <row r="9" spans="1:4" x14ac:dyDescent="0.25">
      <c r="A9" s="3" t="s">
        <v>71</v>
      </c>
      <c r="B9" s="2" t="s">
        <v>72</v>
      </c>
      <c r="C9" s="27">
        <f>'Radialista Ass.Câmera_c diaria'!D91</f>
        <v>1218.9930993581611</v>
      </c>
    </row>
    <row r="10" spans="1:4" x14ac:dyDescent="0.25">
      <c r="A10" s="53" t="s">
        <v>73</v>
      </c>
      <c r="B10" s="54"/>
      <c r="C10" s="11">
        <f>(C8+'Radialista Ass.Câmera_c diaria'!D84+'Radialista Ass.Câmera_c diaria'!D90)/(1-0.0865)</f>
        <v>3805.6369931181612</v>
      </c>
    </row>
    <row r="12" spans="1:4" x14ac:dyDescent="0.25">
      <c r="A12" s="52" t="s">
        <v>74</v>
      </c>
      <c r="B12" s="52"/>
      <c r="C12" s="52"/>
    </row>
  </sheetData>
  <mergeCells count="5">
    <mergeCell ref="A3:C3"/>
    <mergeCell ref="A4:B4"/>
    <mergeCell ref="A8:B8"/>
    <mergeCell ref="A10:B10"/>
    <mergeCell ref="A12:C12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showGridLines="0" topLeftCell="A13" workbookViewId="0">
      <selection sqref="A1:E1"/>
    </sheetView>
  </sheetViews>
  <sheetFormatPr defaultRowHeight="15" x14ac:dyDescent="0.25"/>
  <cols>
    <col min="1" max="1" width="5.28515625" bestFit="1" customWidth="1"/>
    <col min="2" max="2" width="54.5703125" bestFit="1" customWidth="1"/>
    <col min="3" max="3" width="7.7109375" customWidth="1"/>
    <col min="4" max="4" width="15.7109375" bestFit="1" customWidth="1"/>
    <col min="5" max="5" width="19.7109375" bestFit="1" customWidth="1"/>
    <col min="6" max="6" width="22.42578125" bestFit="1" customWidth="1"/>
  </cols>
  <sheetData>
    <row r="1" spans="1:5" ht="18.75" x14ac:dyDescent="0.4">
      <c r="A1" s="43" t="s">
        <v>103</v>
      </c>
      <c r="B1" s="43"/>
      <c r="C1" s="43"/>
      <c r="D1" s="43"/>
      <c r="E1" s="43"/>
    </row>
    <row r="2" spans="1:5" s="1" customFormat="1" x14ac:dyDescent="0.25"/>
    <row r="3" spans="1:5" ht="15.75" thickBot="1" x14ac:dyDescent="0.3"/>
    <row r="4" spans="1:5" ht="15.75" thickBot="1" x14ac:dyDescent="0.3">
      <c r="A4" s="44" t="s">
        <v>80</v>
      </c>
      <c r="B4" s="46" t="s">
        <v>81</v>
      </c>
      <c r="C4" s="48" t="s">
        <v>82</v>
      </c>
      <c r="D4" s="50" t="s">
        <v>83</v>
      </c>
      <c r="E4" s="35"/>
    </row>
    <row r="5" spans="1:5" ht="49.5" customHeight="1" thickBot="1" x14ac:dyDescent="0.3">
      <c r="A5" s="45"/>
      <c r="B5" s="47"/>
      <c r="C5" s="49"/>
      <c r="D5" s="51"/>
      <c r="E5" s="16" t="s">
        <v>84</v>
      </c>
    </row>
    <row r="6" spans="1:5" ht="15" customHeight="1" thickBot="1" x14ac:dyDescent="0.3">
      <c r="A6" s="17">
        <v>1</v>
      </c>
      <c r="B6" s="18" t="str">
        <f>[1]DRE!C7</f>
        <v>Jornalista, editor de texto (EDITOR DE TEXTO, 20% DO PISO)</v>
      </c>
      <c r="C6" s="19">
        <f>[1]DRE!D7</f>
        <v>1</v>
      </c>
      <c r="D6" s="20">
        <f>J.Editor_RESUMO!C10</f>
        <v>10392.498309189004</v>
      </c>
      <c r="E6" s="21">
        <f>D6*C6*12</f>
        <v>124709.97971026806</v>
      </c>
    </row>
    <row r="7" spans="1:5" ht="15" customHeight="1" thickBot="1" x14ac:dyDescent="0.3">
      <c r="A7" s="17">
        <f>A6+1</f>
        <v>2</v>
      </c>
      <c r="B7" s="18" t="str">
        <f>[1]DRE!C8</f>
        <v>Jornalista, produtor (CHEFE DA REDAÇÃO, 20% DO PISO)</v>
      </c>
      <c r="C7" s="40">
        <f>[1]DRE!D8</f>
        <v>1</v>
      </c>
      <c r="D7" s="22">
        <f>J.Produtor_RESUMO!C10</f>
        <v>9782.172423885977</v>
      </c>
      <c r="E7" s="21">
        <f t="shared" ref="E7:E17" si="0">D7*C7*12</f>
        <v>117386.06908663173</v>
      </c>
    </row>
    <row r="8" spans="1:5" ht="15" customHeight="1" thickBot="1" x14ac:dyDescent="0.3">
      <c r="A8" s="17">
        <f>A7+1</f>
        <v>3</v>
      </c>
      <c r="B8" s="18" t="str">
        <f>[1]DRE!C9</f>
        <v>Jornalista, repórter (APRESENTADOR, 20% DO PISO)</v>
      </c>
      <c r="C8" s="40">
        <f>[1]DRE!D9</f>
        <v>1</v>
      </c>
      <c r="D8" s="22">
        <f>'J.Repórter Apres_RESUMO'!C12</f>
        <v>9607.4907734594417</v>
      </c>
      <c r="E8" s="21">
        <f t="shared" si="0"/>
        <v>115289.8892815133</v>
      </c>
    </row>
    <row r="9" spans="1:5" ht="15" customHeight="1" thickBot="1" x14ac:dyDescent="0.3">
      <c r="A9" s="17">
        <f>A8+1</f>
        <v>4</v>
      </c>
      <c r="B9" s="18" t="str">
        <f>[1]DRE!C10</f>
        <v>Jornalista, repórter (APRESENTADOR, 20% DO PISO)</v>
      </c>
      <c r="C9" s="40">
        <f>[1]DRE!D10</f>
        <v>1</v>
      </c>
      <c r="D9" s="22">
        <f>'J.Repórter Apres_RESUMO'!C12</f>
        <v>9607.4907734594417</v>
      </c>
      <c r="E9" s="21">
        <f t="shared" si="0"/>
        <v>115289.8892815133</v>
      </c>
    </row>
    <row r="10" spans="1:5" ht="15" customHeight="1" thickBot="1" x14ac:dyDescent="0.3">
      <c r="A10" s="17">
        <f>A9+1</f>
        <v>5</v>
      </c>
      <c r="B10" s="18" t="str">
        <f>[1]DRE!C11</f>
        <v>Jornalista, repórter (APRESENTADOR, 20% DO PISO)</v>
      </c>
      <c r="C10" s="40">
        <f>[1]DRE!D11</f>
        <v>1</v>
      </c>
      <c r="D10" s="22">
        <f>'J.Repórter Apres_RESUMO'!C12</f>
        <v>9607.4907734594417</v>
      </c>
      <c r="E10" s="21">
        <f t="shared" si="0"/>
        <v>115289.8892815133</v>
      </c>
    </row>
    <row r="11" spans="1:5" ht="15" customHeight="1" thickBot="1" x14ac:dyDescent="0.3">
      <c r="A11" s="17">
        <f t="shared" ref="A11:A14" si="1">A10+1</f>
        <v>6</v>
      </c>
      <c r="B11" s="18" t="str">
        <f>[1]DRE!C12</f>
        <v>Jornalista, repórter</v>
      </c>
      <c r="C11" s="40">
        <f>[1]DRE!D12</f>
        <v>1</v>
      </c>
      <c r="D11" s="22">
        <f>J.Repórter_RESUMO!C10</f>
        <v>8878.7278261848278</v>
      </c>
      <c r="E11" s="21">
        <f t="shared" si="0"/>
        <v>106544.73391421794</v>
      </c>
    </row>
    <row r="12" spans="1:5" ht="15" customHeight="1" thickBot="1" x14ac:dyDescent="0.3">
      <c r="A12" s="17">
        <f t="shared" si="1"/>
        <v>7</v>
      </c>
      <c r="B12" s="18" t="str">
        <f>[1]DRE!C13</f>
        <v>Jornalista, repórter fotográfico (EDIÇÃO DE FOTOGRAFIA, 20% DO PISO)</v>
      </c>
      <c r="C12" s="40">
        <f>[1]DRE!D13</f>
        <v>1</v>
      </c>
      <c r="D12" s="22">
        <f>'J.Reporter Fotog_RESUMO'!C10</f>
        <v>9782.172423885977</v>
      </c>
      <c r="E12" s="21">
        <f t="shared" si="0"/>
        <v>117386.06908663173</v>
      </c>
    </row>
    <row r="13" spans="1:5" ht="15" customHeight="1" thickBot="1" x14ac:dyDescent="0.3">
      <c r="A13" s="17">
        <f t="shared" si="1"/>
        <v>8</v>
      </c>
      <c r="B13" s="18" t="str">
        <f>[1]DRE!C14</f>
        <v>Reporter Cinematográfico</v>
      </c>
      <c r="C13" s="40">
        <f>[1]DRE!D14</f>
        <v>1</v>
      </c>
      <c r="D13" s="22">
        <f>'Repórter Cinem.com diári_RESUMO'!C10</f>
        <v>8878.7278261848278</v>
      </c>
      <c r="E13" s="21">
        <f t="shared" si="0"/>
        <v>106544.73391421794</v>
      </c>
    </row>
    <row r="14" spans="1:5" ht="15" customHeight="1" thickBot="1" x14ac:dyDescent="0.3">
      <c r="A14" s="17">
        <f t="shared" si="1"/>
        <v>9</v>
      </c>
      <c r="B14" s="18" t="str">
        <f>[1]DRE!C15</f>
        <v>Reporter Cinematográfico</v>
      </c>
      <c r="C14" s="40">
        <f>[1]DRE!D15</f>
        <v>1</v>
      </c>
      <c r="D14" s="22">
        <f>'Repórter Cinem.sem diári_RESUMO'!C10</f>
        <v>8878.7278261848278</v>
      </c>
      <c r="E14" s="21">
        <f t="shared" si="0"/>
        <v>106544.73391421794</v>
      </c>
    </row>
    <row r="15" spans="1:5" ht="15" customHeight="1" thickBot="1" x14ac:dyDescent="0.3">
      <c r="A15" s="39">
        <v>10</v>
      </c>
      <c r="B15" s="18" t="str">
        <f>[1]DRE!C16</f>
        <v>Radialista, editor de vídeo (EDITOR DE ÁUDIO, 60% DO PISO)</v>
      </c>
      <c r="C15" s="40">
        <f>[1]DRE!D16</f>
        <v>1</v>
      </c>
      <c r="D15" s="72">
        <f>'Radialista Editor Áudio_RESUMO'!C11</f>
        <v>4826.5326253020694</v>
      </c>
      <c r="E15" s="21">
        <f t="shared" si="0"/>
        <v>57918.391503624836</v>
      </c>
    </row>
    <row r="16" spans="1:5" ht="15" customHeight="1" thickBot="1" x14ac:dyDescent="0.3">
      <c r="A16" s="39">
        <v>11</v>
      </c>
      <c r="B16" s="18" t="str">
        <f>[1]DRE!C17</f>
        <v>Radialista, assistente de câmera</v>
      </c>
      <c r="C16" s="40">
        <f>[1]DRE!D17</f>
        <v>1</v>
      </c>
      <c r="D16" s="72">
        <f>'Radialista Ass.Câmera_c_RESUMO'!C10</f>
        <v>3805.6369931181612</v>
      </c>
      <c r="E16" s="21">
        <f t="shared" si="0"/>
        <v>45667.643917417932</v>
      </c>
    </row>
    <row r="17" spans="1:5" ht="15" customHeight="1" thickBot="1" x14ac:dyDescent="0.3">
      <c r="A17" s="39">
        <v>12</v>
      </c>
      <c r="B17" s="18" t="str">
        <f>[1]DRE!C18</f>
        <v>Radialista, assistente de câmera</v>
      </c>
      <c r="C17" s="40">
        <f>[1]DRE!D18</f>
        <v>1</v>
      </c>
      <c r="D17" s="72">
        <f>'Radialista Ass.Câmera_s_RESUMO'!C10</f>
        <v>3805.6369931181612</v>
      </c>
      <c r="E17" s="21">
        <f t="shared" si="0"/>
        <v>45667.643917417932</v>
      </c>
    </row>
    <row r="18" spans="1:5" ht="15.75" thickBot="1" x14ac:dyDescent="0.3">
      <c r="A18" s="23"/>
      <c r="B18" s="24" t="s">
        <v>85</v>
      </c>
      <c r="C18" s="25">
        <f>SUM(C6:C17)</f>
        <v>12</v>
      </c>
      <c r="D18" s="38">
        <f>SUM(D6:D17)</f>
        <v>97853.305567432151</v>
      </c>
      <c r="E18" s="36">
        <f>SUM(E6:E17)</f>
        <v>1174239.6668091856</v>
      </c>
    </row>
    <row r="19" spans="1:5" ht="15.75" thickBot="1" x14ac:dyDescent="0.3"/>
    <row r="20" spans="1:5" ht="15.75" thickBot="1" x14ac:dyDescent="0.3">
      <c r="A20" s="76">
        <v>1</v>
      </c>
      <c r="B20" s="74" t="s">
        <v>115</v>
      </c>
      <c r="C20" s="76">
        <v>12</v>
      </c>
      <c r="D20" s="75">
        <f>(27939.55+9313.18+3507.99)/12</f>
        <v>3396.726666666666</v>
      </c>
      <c r="E20" s="75">
        <f>D20*12</f>
        <v>40760.719999999994</v>
      </c>
    </row>
    <row r="21" spans="1:5" ht="15.75" thickBot="1" x14ac:dyDescent="0.3">
      <c r="A21" s="77"/>
    </row>
    <row r="22" spans="1:5" ht="19.5" thickBot="1" x14ac:dyDescent="0.45">
      <c r="A22" s="78">
        <v>1</v>
      </c>
      <c r="B22" s="79" t="s">
        <v>116</v>
      </c>
      <c r="C22" s="78">
        <v>12</v>
      </c>
      <c r="D22" s="80">
        <f>D18+D20</f>
        <v>101250.03223409882</v>
      </c>
      <c r="E22" s="80">
        <f>E18+E20-0.39</f>
        <v>1214999.9968091857</v>
      </c>
    </row>
    <row r="23" spans="1:5" x14ac:dyDescent="0.25">
      <c r="E23" s="26"/>
    </row>
  </sheetData>
  <mergeCells count="5">
    <mergeCell ref="A1:E1"/>
    <mergeCell ref="A4:A5"/>
    <mergeCell ref="B4:B5"/>
    <mergeCell ref="C4:C5"/>
    <mergeCell ref="D4:D5"/>
  </mergeCells>
  <pageMargins left="0.51181102362204722" right="0.51181102362204722" top="0.78740157480314965" bottom="0.78740157480314965" header="0.31496062992125984" footer="0.31496062992125984"/>
  <pageSetup paperSize="9" orientation="landscape" r:id="rId1"/>
  <headerFooter>
    <oddHeader>&amp;L&amp;G&amp;C&amp;"-,Negrito"&amp;12Partnersnet Comunicação Empresarial&amp;"-,Regular"&amp;11
Cálculo de Custo</oddHeader>
    <oddFooter>&amp;R&amp;N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4"/>
  <sheetViews>
    <sheetView workbookViewId="0"/>
  </sheetViews>
  <sheetFormatPr defaultRowHeight="15" x14ac:dyDescent="0.25"/>
  <cols>
    <col min="1" max="1" width="2.85546875" customWidth="1"/>
    <col min="2" max="2" width="27.85546875" customWidth="1"/>
    <col min="3" max="3" width="54.7109375" customWidth="1"/>
    <col min="4" max="4" width="62.28515625" customWidth="1"/>
  </cols>
  <sheetData>
    <row r="1" spans="2:4" ht="18.75" x14ac:dyDescent="0.3">
      <c r="B1" s="81" t="s">
        <v>153</v>
      </c>
      <c r="C1" s="81"/>
      <c r="D1" s="81"/>
    </row>
    <row r="2" spans="2:4" ht="21" x14ac:dyDescent="0.25">
      <c r="B2" s="82" t="s">
        <v>118</v>
      </c>
      <c r="C2" s="82" t="s">
        <v>119</v>
      </c>
      <c r="D2" s="82" t="s">
        <v>120</v>
      </c>
    </row>
    <row r="3" spans="2:4" ht="18.75" x14ac:dyDescent="0.25">
      <c r="B3" s="83" t="s">
        <v>12</v>
      </c>
      <c r="C3" s="84" t="s">
        <v>154</v>
      </c>
      <c r="D3" s="84" t="s">
        <v>155</v>
      </c>
    </row>
    <row r="4" spans="2:4" ht="18.75" x14ac:dyDescent="0.25">
      <c r="B4" s="85" t="s">
        <v>15</v>
      </c>
      <c r="C4" s="84" t="s">
        <v>157</v>
      </c>
      <c r="D4" s="84" t="s">
        <v>158</v>
      </c>
    </row>
    <row r="6" spans="2:4" ht="23.25" customHeight="1" x14ac:dyDescent="0.3">
      <c r="B6" s="81" t="s">
        <v>117</v>
      </c>
      <c r="C6" s="81"/>
      <c r="D6" s="81"/>
    </row>
    <row r="7" spans="2:4" ht="25.5" customHeight="1" x14ac:dyDescent="0.25">
      <c r="B7" s="82" t="s">
        <v>118</v>
      </c>
      <c r="C7" s="82" t="s">
        <v>119</v>
      </c>
      <c r="D7" s="82" t="s">
        <v>120</v>
      </c>
    </row>
    <row r="8" spans="2:4" ht="59.25" customHeight="1" x14ac:dyDescent="0.25">
      <c r="B8" s="83" t="s">
        <v>16</v>
      </c>
      <c r="C8" s="88" t="s">
        <v>159</v>
      </c>
      <c r="D8" s="84" t="s">
        <v>160</v>
      </c>
    </row>
    <row r="9" spans="2:4" ht="59.25" customHeight="1" x14ac:dyDescent="0.25">
      <c r="B9" s="85" t="s">
        <v>121</v>
      </c>
      <c r="C9" s="84" t="s">
        <v>161</v>
      </c>
      <c r="D9" s="84" t="s">
        <v>156</v>
      </c>
    </row>
    <row r="10" spans="2:4" ht="59.25" customHeight="1" x14ac:dyDescent="0.25">
      <c r="B10" s="85" t="s">
        <v>122</v>
      </c>
      <c r="C10" s="84" t="s">
        <v>162</v>
      </c>
      <c r="D10" s="84" t="s">
        <v>163</v>
      </c>
    </row>
    <row r="13" spans="2:4" ht="18.75" x14ac:dyDescent="0.3">
      <c r="B13" s="81" t="s">
        <v>123</v>
      </c>
      <c r="C13" s="81"/>
      <c r="D13" s="81"/>
    </row>
    <row r="14" spans="2:4" ht="26.25" customHeight="1" x14ac:dyDescent="0.25">
      <c r="B14" s="82" t="s">
        <v>118</v>
      </c>
      <c r="C14" s="82" t="s">
        <v>119</v>
      </c>
      <c r="D14" s="82" t="s">
        <v>120</v>
      </c>
    </row>
    <row r="15" spans="2:4" ht="29.25" customHeight="1" x14ac:dyDescent="0.25">
      <c r="B15" s="83" t="s">
        <v>124</v>
      </c>
      <c r="C15" s="84" t="s">
        <v>164</v>
      </c>
      <c r="D15" s="84" t="s">
        <v>165</v>
      </c>
    </row>
    <row r="16" spans="2:4" ht="29.25" customHeight="1" x14ac:dyDescent="0.25">
      <c r="B16" s="85" t="s">
        <v>125</v>
      </c>
      <c r="C16" s="84" t="s">
        <v>164</v>
      </c>
      <c r="D16" s="84" t="s">
        <v>165</v>
      </c>
    </row>
    <row r="17" spans="2:4" ht="29.25" customHeight="1" x14ac:dyDescent="0.25">
      <c r="B17" s="85" t="s">
        <v>126</v>
      </c>
      <c r="C17" s="84" t="s">
        <v>164</v>
      </c>
      <c r="D17" s="84" t="s">
        <v>165</v>
      </c>
    </row>
    <row r="20" spans="2:4" ht="43.5" customHeight="1" x14ac:dyDescent="0.3">
      <c r="B20" s="86" t="s">
        <v>127</v>
      </c>
      <c r="C20" s="81"/>
      <c r="D20" s="81"/>
    </row>
    <row r="21" spans="2:4" ht="31.5" customHeight="1" x14ac:dyDescent="0.25">
      <c r="B21" s="82" t="s">
        <v>118</v>
      </c>
      <c r="C21" s="82" t="s">
        <v>119</v>
      </c>
      <c r="D21" s="82" t="s">
        <v>120</v>
      </c>
    </row>
    <row r="22" spans="2:4" ht="37.5" customHeight="1" x14ac:dyDescent="0.25">
      <c r="B22" s="85" t="s">
        <v>24</v>
      </c>
      <c r="C22" s="84" t="s">
        <v>166</v>
      </c>
      <c r="D22" s="84" t="s">
        <v>166</v>
      </c>
    </row>
    <row r="23" spans="2:4" ht="37.5" customHeight="1" x14ac:dyDescent="0.25">
      <c r="B23" s="85" t="s">
        <v>25</v>
      </c>
      <c r="C23" s="84" t="s">
        <v>166</v>
      </c>
      <c r="D23" s="84" t="s">
        <v>166</v>
      </c>
    </row>
    <row r="24" spans="2:4" ht="37.5" customHeight="1" x14ac:dyDescent="0.25">
      <c r="B24" s="85" t="s">
        <v>26</v>
      </c>
      <c r="C24" s="84" t="s">
        <v>166</v>
      </c>
      <c r="D24" s="84" t="s">
        <v>166</v>
      </c>
    </row>
    <row r="25" spans="2:4" ht="37.5" customHeight="1" x14ac:dyDescent="0.25">
      <c r="B25" s="85" t="s">
        <v>86</v>
      </c>
      <c r="C25" s="84" t="s">
        <v>166</v>
      </c>
      <c r="D25" s="84" t="s">
        <v>166</v>
      </c>
    </row>
    <row r="26" spans="2:4" ht="37.5" customHeight="1" x14ac:dyDescent="0.25">
      <c r="B26" s="85" t="s">
        <v>128</v>
      </c>
      <c r="C26" s="84" t="s">
        <v>166</v>
      </c>
      <c r="D26" s="84" t="s">
        <v>166</v>
      </c>
    </row>
    <row r="27" spans="2:4" ht="37.5" customHeight="1" x14ac:dyDescent="0.25">
      <c r="B27" s="85" t="s">
        <v>27</v>
      </c>
      <c r="C27" s="84" t="s">
        <v>166</v>
      </c>
      <c r="D27" s="84" t="s">
        <v>166</v>
      </c>
    </row>
    <row r="28" spans="2:4" ht="37.5" customHeight="1" x14ac:dyDescent="0.25">
      <c r="B28" s="85" t="s">
        <v>28</v>
      </c>
      <c r="C28" s="84" t="s">
        <v>166</v>
      </c>
      <c r="D28" s="84" t="s">
        <v>166</v>
      </c>
    </row>
    <row r="29" spans="2:4" ht="37.5" customHeight="1" x14ac:dyDescent="0.25">
      <c r="B29" s="85" t="s">
        <v>88</v>
      </c>
      <c r="C29" s="84" t="s">
        <v>166</v>
      </c>
      <c r="D29" s="84" t="s">
        <v>166</v>
      </c>
    </row>
    <row r="32" spans="2:4" ht="18.75" x14ac:dyDescent="0.3">
      <c r="B32" s="86" t="s">
        <v>129</v>
      </c>
      <c r="C32" s="81"/>
      <c r="D32" s="81"/>
    </row>
    <row r="33" spans="2:4" ht="26.25" customHeight="1" x14ac:dyDescent="0.25">
      <c r="B33" s="82" t="s">
        <v>118</v>
      </c>
      <c r="C33" s="82" t="s">
        <v>119</v>
      </c>
      <c r="D33" s="82" t="s">
        <v>120</v>
      </c>
    </row>
    <row r="34" spans="2:4" ht="40.5" customHeight="1" x14ac:dyDescent="0.25">
      <c r="B34" s="85" t="s">
        <v>130</v>
      </c>
      <c r="C34" s="84" t="s">
        <v>166</v>
      </c>
      <c r="D34" s="84" t="s">
        <v>166</v>
      </c>
    </row>
    <row r="35" spans="2:4" ht="56.25" x14ac:dyDescent="0.25">
      <c r="B35" s="85" t="s">
        <v>131</v>
      </c>
      <c r="C35" s="84" t="s">
        <v>166</v>
      </c>
      <c r="D35" s="84" t="s">
        <v>166</v>
      </c>
    </row>
    <row r="38" spans="2:4" ht="15" customHeight="1" x14ac:dyDescent="0.3">
      <c r="B38" s="86" t="s">
        <v>132</v>
      </c>
      <c r="C38" s="81"/>
      <c r="D38" s="81"/>
    </row>
    <row r="39" spans="2:4" ht="24.75" customHeight="1" x14ac:dyDescent="0.25">
      <c r="B39" s="82" t="s">
        <v>118</v>
      </c>
      <c r="C39" s="82" t="s">
        <v>119</v>
      </c>
      <c r="D39" s="82" t="s">
        <v>120</v>
      </c>
    </row>
    <row r="40" spans="2:4" ht="36" customHeight="1" x14ac:dyDescent="0.25">
      <c r="B40" s="87" t="s">
        <v>133</v>
      </c>
      <c r="C40" s="84" t="s">
        <v>166</v>
      </c>
      <c r="D40" s="84" t="s">
        <v>166</v>
      </c>
    </row>
    <row r="43" spans="2:4" ht="18.75" x14ac:dyDescent="0.3">
      <c r="B43" s="86" t="s">
        <v>134</v>
      </c>
      <c r="C43" s="81"/>
      <c r="D43" s="81"/>
    </row>
    <row r="44" spans="2:4" ht="26.25" customHeight="1" x14ac:dyDescent="0.25">
      <c r="B44" s="82" t="s">
        <v>118</v>
      </c>
      <c r="C44" s="82" t="s">
        <v>119</v>
      </c>
      <c r="D44" s="82" t="s">
        <v>120</v>
      </c>
    </row>
    <row r="45" spans="2:4" ht="45.75" customHeight="1" x14ac:dyDescent="0.25">
      <c r="B45" s="85" t="s">
        <v>135</v>
      </c>
      <c r="C45" s="84" t="s">
        <v>166</v>
      </c>
      <c r="D45" s="84" t="s">
        <v>166</v>
      </c>
    </row>
    <row r="46" spans="2:4" ht="63" customHeight="1" x14ac:dyDescent="0.25">
      <c r="B46" s="85" t="s">
        <v>136</v>
      </c>
      <c r="C46" s="84" t="s">
        <v>166</v>
      </c>
      <c r="D46" s="84" t="s">
        <v>166</v>
      </c>
    </row>
    <row r="47" spans="2:4" ht="57" customHeight="1" x14ac:dyDescent="0.25">
      <c r="B47" s="85" t="s">
        <v>137</v>
      </c>
      <c r="C47" s="84" t="s">
        <v>166</v>
      </c>
      <c r="D47" s="84" t="s">
        <v>166</v>
      </c>
    </row>
    <row r="48" spans="2:4" ht="45.75" customHeight="1" x14ac:dyDescent="0.25">
      <c r="B48" s="85" t="s">
        <v>138</v>
      </c>
      <c r="C48" s="84" t="s">
        <v>166</v>
      </c>
      <c r="D48" s="84" t="s">
        <v>166</v>
      </c>
    </row>
    <row r="49" spans="2:4" ht="69.75" customHeight="1" x14ac:dyDescent="0.25">
      <c r="B49" s="85" t="s">
        <v>139</v>
      </c>
      <c r="C49" s="84" t="s">
        <v>166</v>
      </c>
      <c r="D49" s="84" t="s">
        <v>166</v>
      </c>
    </row>
    <row r="50" spans="2:4" ht="51.75" customHeight="1" x14ac:dyDescent="0.25">
      <c r="B50" s="85" t="s">
        <v>140</v>
      </c>
      <c r="C50" s="84" t="s">
        <v>166</v>
      </c>
      <c r="D50" s="84" t="s">
        <v>166</v>
      </c>
    </row>
    <row r="53" spans="2:4" ht="18.75" x14ac:dyDescent="0.3">
      <c r="B53" s="86" t="s">
        <v>141</v>
      </c>
      <c r="C53" s="81"/>
      <c r="D53" s="81"/>
    </row>
    <row r="54" spans="2:4" ht="30.75" customHeight="1" x14ac:dyDescent="0.25">
      <c r="B54" s="82" t="s">
        <v>118</v>
      </c>
      <c r="C54" s="82" t="s">
        <v>119</v>
      </c>
      <c r="D54" s="82" t="s">
        <v>120</v>
      </c>
    </row>
    <row r="55" spans="2:4" ht="41.25" customHeight="1" x14ac:dyDescent="0.25">
      <c r="B55" s="85" t="s">
        <v>142</v>
      </c>
      <c r="C55" s="84" t="s">
        <v>166</v>
      </c>
      <c r="D55" s="84" t="s">
        <v>166</v>
      </c>
    </row>
    <row r="56" spans="2:4" ht="41.25" customHeight="1" x14ac:dyDescent="0.25">
      <c r="B56" s="85" t="s">
        <v>44</v>
      </c>
      <c r="C56" s="84" t="s">
        <v>166</v>
      </c>
      <c r="D56" s="84" t="s">
        <v>166</v>
      </c>
    </row>
    <row r="57" spans="2:4" ht="41.25" customHeight="1" x14ac:dyDescent="0.25">
      <c r="B57" s="85" t="s">
        <v>45</v>
      </c>
      <c r="C57" s="84" t="s">
        <v>166</v>
      </c>
      <c r="D57" s="84" t="s">
        <v>166</v>
      </c>
    </row>
    <row r="58" spans="2:4" ht="41.25" customHeight="1" x14ac:dyDescent="0.25">
      <c r="B58" s="85" t="s">
        <v>46</v>
      </c>
      <c r="C58" s="84" t="s">
        <v>166</v>
      </c>
      <c r="D58" s="84" t="s">
        <v>166</v>
      </c>
    </row>
    <row r="59" spans="2:4" ht="52.5" customHeight="1" x14ac:dyDescent="0.25">
      <c r="B59" s="83" t="s">
        <v>143</v>
      </c>
      <c r="C59" s="84" t="s">
        <v>166</v>
      </c>
      <c r="D59" s="84" t="s">
        <v>166</v>
      </c>
    </row>
    <row r="60" spans="2:4" ht="41.25" customHeight="1" x14ac:dyDescent="0.25">
      <c r="B60" s="85" t="s">
        <v>15</v>
      </c>
      <c r="C60" s="84" t="s">
        <v>166</v>
      </c>
      <c r="D60" s="84" t="s">
        <v>166</v>
      </c>
    </row>
    <row r="63" spans="2:4" ht="18.75" x14ac:dyDescent="0.3">
      <c r="B63" s="86" t="s">
        <v>144</v>
      </c>
      <c r="C63" s="81"/>
      <c r="D63" s="81"/>
    </row>
    <row r="64" spans="2:4" ht="27" customHeight="1" x14ac:dyDescent="0.25">
      <c r="B64" s="82" t="s">
        <v>118</v>
      </c>
      <c r="C64" s="82" t="s">
        <v>119</v>
      </c>
      <c r="D64" s="82" t="s">
        <v>120</v>
      </c>
    </row>
    <row r="65" spans="2:4" ht="40.5" customHeight="1" x14ac:dyDescent="0.25">
      <c r="B65" s="83" t="s">
        <v>145</v>
      </c>
      <c r="C65" s="84" t="s">
        <v>166</v>
      </c>
      <c r="D65" s="84" t="s">
        <v>166</v>
      </c>
    </row>
    <row r="66" spans="2:4" ht="40.5" customHeight="1" x14ac:dyDescent="0.25">
      <c r="B66" s="83" t="s">
        <v>57</v>
      </c>
      <c r="C66" s="84" t="s">
        <v>166</v>
      </c>
      <c r="D66" s="84" t="s">
        <v>166</v>
      </c>
    </row>
    <row r="67" spans="2:4" ht="40.5" customHeight="1" x14ac:dyDescent="0.25">
      <c r="B67" s="83" t="s">
        <v>146</v>
      </c>
      <c r="C67" s="84" t="s">
        <v>166</v>
      </c>
      <c r="D67" s="84" t="s">
        <v>166</v>
      </c>
    </row>
    <row r="68" spans="2:4" ht="40.5" customHeight="1" x14ac:dyDescent="0.25">
      <c r="B68" s="83" t="s">
        <v>147</v>
      </c>
      <c r="C68" s="84" t="s">
        <v>166</v>
      </c>
      <c r="D68" s="84" t="s">
        <v>166</v>
      </c>
    </row>
    <row r="69" spans="2:4" ht="40.5" customHeight="1" x14ac:dyDescent="0.25">
      <c r="B69" s="83" t="s">
        <v>148</v>
      </c>
      <c r="C69" s="84" t="s">
        <v>166</v>
      </c>
      <c r="D69" s="84" t="s">
        <v>166</v>
      </c>
    </row>
    <row r="70" spans="2:4" ht="40.5" customHeight="1" x14ac:dyDescent="0.25">
      <c r="B70" s="83" t="s">
        <v>149</v>
      </c>
      <c r="C70" s="84" t="s">
        <v>166</v>
      </c>
      <c r="D70" s="84" t="s">
        <v>166</v>
      </c>
    </row>
    <row r="71" spans="2:4" ht="40.5" customHeight="1" x14ac:dyDescent="0.25">
      <c r="B71" s="83" t="s">
        <v>150</v>
      </c>
      <c r="C71" s="84" t="s">
        <v>166</v>
      </c>
      <c r="D71" s="84" t="s">
        <v>166</v>
      </c>
    </row>
    <row r="72" spans="2:4" ht="40.5" customHeight="1" x14ac:dyDescent="0.25">
      <c r="B72" s="83" t="s">
        <v>151</v>
      </c>
      <c r="C72" s="84" t="s">
        <v>166</v>
      </c>
      <c r="D72" s="84" t="s">
        <v>166</v>
      </c>
    </row>
    <row r="73" spans="2:4" ht="40.5" customHeight="1" x14ac:dyDescent="0.25">
      <c r="B73" s="83" t="s">
        <v>152</v>
      </c>
      <c r="C73" s="84" t="s">
        <v>166</v>
      </c>
      <c r="D73" s="84" t="s">
        <v>166</v>
      </c>
    </row>
    <row r="74" spans="2:4" ht="40.5" customHeight="1" x14ac:dyDescent="0.25">
      <c r="B74" s="83" t="s">
        <v>61</v>
      </c>
      <c r="C74" s="84" t="s">
        <v>166</v>
      </c>
      <c r="D74" s="84" t="s">
        <v>166</v>
      </c>
    </row>
  </sheetData>
  <mergeCells count="9">
    <mergeCell ref="B43:D43"/>
    <mergeCell ref="B53:D53"/>
    <mergeCell ref="B63:D63"/>
    <mergeCell ref="B1:D1"/>
    <mergeCell ref="B6:D6"/>
    <mergeCell ref="B13:D13"/>
    <mergeCell ref="B20:D20"/>
    <mergeCell ref="B32:D32"/>
    <mergeCell ref="B38:D3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23</vt:i4>
      </vt:variant>
      <vt:variant>
        <vt:lpstr>Intervalos nomeados</vt:lpstr>
      </vt:variant>
      <vt:variant>
        <vt:i4>13</vt:i4>
      </vt:variant>
    </vt:vector>
  </HeadingPairs>
  <TitlesOfParts>
    <vt:vector size="36" baseType="lpstr">
      <vt:lpstr>PROCESSO</vt:lpstr>
      <vt:lpstr>J_Editor</vt:lpstr>
      <vt:lpstr>J.Editor_RESUMO</vt:lpstr>
      <vt:lpstr>J.Produtor</vt:lpstr>
      <vt:lpstr>J.Produtor_RESUMO</vt:lpstr>
      <vt:lpstr>J.Repórter Apresentador</vt:lpstr>
      <vt:lpstr>J.Repórter Apres_RESUMO</vt:lpstr>
      <vt:lpstr>J.Repórter</vt:lpstr>
      <vt:lpstr>J.Repórter_RESUMO</vt:lpstr>
      <vt:lpstr>J.Reporter Fotog</vt:lpstr>
      <vt:lpstr>J.Reporter Fotog_RESUMO</vt:lpstr>
      <vt:lpstr>Reporter Cinem.com diária</vt:lpstr>
      <vt:lpstr>Repórter Cinem.com diári_RESUMO</vt:lpstr>
      <vt:lpstr>Repórter Cinem.sem diária</vt:lpstr>
      <vt:lpstr>Repórter Cinem.sem diári_RESUMO</vt:lpstr>
      <vt:lpstr>Rádialista Editor Áudio</vt:lpstr>
      <vt:lpstr>Radialista Editor Áudio_RESUMO</vt:lpstr>
      <vt:lpstr>Radialista Ass.Câmera_c diaria</vt:lpstr>
      <vt:lpstr>Radialista Ass.Câmera_c_RESUMO</vt:lpstr>
      <vt:lpstr>Radialista Ass.Câmera_s diaria</vt:lpstr>
      <vt:lpstr>Radialista Ass.Câmera_s_RESUMO</vt:lpstr>
      <vt:lpstr>Resumo MDO</vt:lpstr>
      <vt:lpstr>Memorial de Cálculos</vt:lpstr>
      <vt:lpstr>J.Editor_RESUMO!Area_de_impressao</vt:lpstr>
      <vt:lpstr>J.Produtor!Area_de_impressao</vt:lpstr>
      <vt:lpstr>J.Repórter!Area_de_impressao</vt:lpstr>
      <vt:lpstr>'J.Repórter Apresentador'!Area_de_impressao</vt:lpstr>
      <vt:lpstr>'J.Reporter Fotog'!Area_de_impressao</vt:lpstr>
      <vt:lpstr>J_Editor!Area_de_impressao</vt:lpstr>
      <vt:lpstr>PROCESSO!Area_de_impressao</vt:lpstr>
      <vt:lpstr>'Radialista Ass.Câmera_c diaria'!Area_de_impressao</vt:lpstr>
      <vt:lpstr>'Radialista Ass.Câmera_s diaria'!Area_de_impressao</vt:lpstr>
      <vt:lpstr>'Rádialista Editor Áudio'!Area_de_impressao</vt:lpstr>
      <vt:lpstr>'Reporter Cinem.com diária'!Area_de_impressao</vt:lpstr>
      <vt:lpstr>'Repórter Cinem.sem diária'!Area_de_impressao</vt:lpstr>
      <vt:lpstr>'Resumo MDO'!Area_de_impressao</vt:lpstr>
    </vt:vector>
  </TitlesOfParts>
  <Company>Supremo Tribunal Federal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Rocha Da Silva</dc:creator>
  <cp:lastModifiedBy>Vivaldo Ramos - PARTNERS</cp:lastModifiedBy>
  <cp:lastPrinted>2015-04-23T20:30:03Z</cp:lastPrinted>
  <dcterms:created xsi:type="dcterms:W3CDTF">2014-04-08T11:58:56Z</dcterms:created>
  <dcterms:modified xsi:type="dcterms:W3CDTF">2016-05-12T14:08:28Z</dcterms:modified>
</cp:coreProperties>
</file>